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.corder\Documents\EVALUACION\DESEMPEÑO 2020\PAUTAS DE EVALUACION\PAUTAS FINALES\VERSIONES\VESION 3 VIERNES 06-03\"/>
    </mc:Choice>
  </mc:AlternateContent>
  <bookViews>
    <workbookView xWindow="0" yWindow="456" windowWidth="28800" windowHeight="17544" activeTab="1"/>
  </bookViews>
  <sheets>
    <sheet name="PORTADA" sheetId="3" r:id="rId1"/>
    <sheet name="Pauta de Evaluación Anual" sheetId="1" r:id="rId2"/>
    <sheet name="RUBRICA" sheetId="2" r:id="rId3"/>
    <sheet name="Cálculo descriptor supervisions" sheetId="4" r:id="rId4"/>
    <sheet name="PROYECTOS VIGENTES" sheetId="5" r:id="rId5"/>
  </sheets>
  <definedNames>
    <definedName name="_xlnm._FilterDatabase" localSheetId="4" hidden="1">'PROYECTOS VIGENTES'!$A$1:$H$1</definedName>
    <definedName name="vigentes">'PROYECTOS VIGENTES'!$A$1:$H$352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5" i="1" l="1"/>
  <c r="G62" i="1" l="1"/>
  <c r="E9" i="3" l="1"/>
  <c r="B9" i="4" l="1"/>
  <c r="B8" i="4"/>
  <c r="E14" i="3"/>
  <c r="E13" i="3"/>
  <c r="D12" i="3"/>
  <c r="C12" i="3"/>
  <c r="B12" i="3"/>
  <c r="D11" i="3"/>
  <c r="C11" i="3"/>
  <c r="B11" i="3"/>
  <c r="E10" i="3"/>
  <c r="E12" i="3" s="1"/>
  <c r="E11" i="3"/>
  <c r="F65" i="1"/>
  <c r="G65" i="1" s="1"/>
  <c r="F64" i="1"/>
  <c r="G64" i="1" s="1"/>
  <c r="F63" i="1"/>
  <c r="G63" i="1" s="1"/>
  <c r="F62" i="1"/>
  <c r="G54" i="1"/>
  <c r="G53" i="1"/>
  <c r="G44" i="1"/>
  <c r="G43" i="1"/>
  <c r="G42" i="1"/>
  <c r="G41" i="1"/>
  <c r="G33" i="1"/>
  <c r="G32" i="1"/>
  <c r="G31" i="1"/>
  <c r="G30" i="1"/>
  <c r="G29" i="1"/>
  <c r="G21" i="1"/>
  <c r="G20" i="1"/>
  <c r="G19" i="1"/>
  <c r="G11" i="1"/>
  <c r="G10" i="1"/>
  <c r="G9" i="1"/>
  <c r="G8" i="1"/>
  <c r="G7" i="1"/>
  <c r="G12" i="1" l="1"/>
  <c r="G72" i="1" s="1"/>
  <c r="G34" i="1"/>
  <c r="G74" i="1" s="1"/>
  <c r="G22" i="1"/>
  <c r="G73" i="1" s="1"/>
  <c r="G45" i="1"/>
  <c r="G75" i="1" s="1"/>
  <c r="G55" i="1"/>
  <c r="G76" i="1" s="1"/>
  <c r="G66" i="1"/>
  <c r="G77" i="1" s="1"/>
  <c r="G78" i="1" l="1"/>
  <c r="C115" i="1" l="1"/>
  <c r="B19" i="3" s="1"/>
  <c r="B17" i="3"/>
</calcChain>
</file>

<file path=xl/comments1.xml><?xml version="1.0" encoding="utf-8"?>
<comments xmlns="http://schemas.openxmlformats.org/spreadsheetml/2006/main">
  <authors>
    <author>Microsoft Office User</author>
  </authors>
  <commentList>
    <comment ref="E8" authorId="0" shapeId="0">
      <text>
        <r>
          <rPr>
            <b/>
            <sz val="10"/>
            <color rgb="FF000000"/>
            <rFont val="Calibri"/>
            <family val="2"/>
            <scheme val="minor"/>
          </rPr>
          <t>SOLO DEBE INGRESAR CÓDIGO DE PROYECTO Y SE COMPLETARÁN LOS SIGUIENTES CAMPOS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<sst xmlns="http://schemas.openxmlformats.org/spreadsheetml/2006/main" count="1780" uniqueCount="651">
  <si>
    <t>1.1</t>
  </si>
  <si>
    <t>1.2</t>
  </si>
  <si>
    <t>1.3</t>
  </si>
  <si>
    <t>1.4</t>
  </si>
  <si>
    <t>Fundamento</t>
  </si>
  <si>
    <t>2.1</t>
  </si>
  <si>
    <t>2.2</t>
  </si>
  <si>
    <t>2.3</t>
  </si>
  <si>
    <t>3.1</t>
  </si>
  <si>
    <t>3.3</t>
  </si>
  <si>
    <t>3.4</t>
  </si>
  <si>
    <t>3.5</t>
  </si>
  <si>
    <t>4.1</t>
  </si>
  <si>
    <t>4.2</t>
  </si>
  <si>
    <t>4.3</t>
  </si>
  <si>
    <t xml:space="preserve">5. Criterios empleados por el colaborador acreditado para decidir el ingreso o egreso de los niños, niñas o adolescentes </t>
  </si>
  <si>
    <t>5.1</t>
  </si>
  <si>
    <t>5.2</t>
  </si>
  <si>
    <t>6.1</t>
  </si>
  <si>
    <t>6.2</t>
  </si>
  <si>
    <t>6.3</t>
  </si>
  <si>
    <t xml:space="preserve">Utilización y resguardo de bienes de uso y/o consumo adquiridos con los fondos de subvención. </t>
  </si>
  <si>
    <t>6.4</t>
  </si>
  <si>
    <t xml:space="preserve">1. Cumplimiento del respeto, promoción y protección de los derechos de los niños, niñas, adolescentes y sus familias </t>
  </si>
  <si>
    <t xml:space="preserve">2. Cumplimiento de los objetivos del convenio establecidos en la matriz lógica </t>
  </si>
  <si>
    <t xml:space="preserve">3. Evaluación de resultados de la ejecución en el periodo </t>
  </si>
  <si>
    <t xml:space="preserve">4. Calidad de la Atención </t>
  </si>
  <si>
    <t>5. Criterios empleados por el colaborador acreditado para decidir el ingreso o egreso de los niños, niñas o adolescentes</t>
  </si>
  <si>
    <t>6. La administración transparente, eficiente, eficaz e idónea de los recursos que conforman la subvención</t>
  </si>
  <si>
    <t xml:space="preserve">Puntaje Final </t>
  </si>
  <si>
    <t xml:space="preserve">Puntaje </t>
  </si>
  <si>
    <t>Puntaje</t>
  </si>
  <si>
    <t>Ponderador</t>
  </si>
  <si>
    <t>3. Logro de Resultados Esperados</t>
  </si>
  <si>
    <t>Resultado Visita Especial</t>
  </si>
  <si>
    <t>Principales Hallazgos</t>
  </si>
  <si>
    <t>(*) Independiente de los resultados que obtenga el proyecto en la evaluación general, se podrá no dar continuidad al convenio, si no se alcanza un comportamiento aceptable en cuanto a la administración de los recursos transferidos por el SENAME. Se entenderá por comportamiento aceptable, cuando el proyecto obtenga en la sumatoria de cada criterio de evaluación financiera ponderado un puntaje igual o superior a 3</t>
  </si>
  <si>
    <t>Puntaje Ámbitos</t>
  </si>
  <si>
    <t>Fecha Visita</t>
  </si>
  <si>
    <t>Nombre Institución 1</t>
  </si>
  <si>
    <t>Nombre Institución 2</t>
  </si>
  <si>
    <t>Nombre Institución 3</t>
  </si>
  <si>
    <t>REPORTE EVALUACIONES O AUDITORÍAS EXTERNAS</t>
  </si>
  <si>
    <t xml:space="preserve">PAUTA DE EVALUACIÓN DE DESEMPEÑO ANUAL </t>
  </si>
  <si>
    <t>RECOMENDACIÓN FINAL PAUTA EVALUACIÓN</t>
  </si>
  <si>
    <t>Estado de cumplimiento Hallazgos</t>
  </si>
  <si>
    <t>Criterio</t>
  </si>
  <si>
    <t xml:space="preserve">6. - La administración transparente, eficiente, eficaz e idónea de los recursos que conforman la subvención </t>
  </si>
  <si>
    <t>2. Cumplimiento de los objetivos del convenio (Logro de Objetivos del programa evaluado señalados en las Orientaciones Técnicas correspondientes)</t>
  </si>
  <si>
    <t>CRITERIOS DE CALIFICACIÓN Y PUNTAJE</t>
  </si>
  <si>
    <t>Observaciones</t>
  </si>
  <si>
    <t>OFICINA DE PROTECCIÓN DE DERECHOS</t>
  </si>
  <si>
    <t>Se logra la conformación del consejo consultivo de niños, niñas y adolescentes a nivel local</t>
  </si>
  <si>
    <t>Consejo consultivo planifica una reunión con autoridades locales</t>
  </si>
  <si>
    <t>Consejo consultivo planifica dos reuniones con autoridades locales</t>
  </si>
  <si>
    <t xml:space="preserve">Indicación Metodológica </t>
  </si>
  <si>
    <t>Indicación OOTT/ Normativa del Servicio</t>
  </si>
  <si>
    <t>Menos del 50%  de NNA y/o adultos relacionado señala  haber recibido un trato digno y respetuoso.</t>
  </si>
  <si>
    <t>Entre el 50% y 66% NNA y/o adulto relacionado señalan haber recibido un trato digno y respetuoso.</t>
  </si>
  <si>
    <t>67% y el 100% de NNA y/o adultos relacionados señalan  haber recibido un trato digno y respetuoso.</t>
  </si>
  <si>
    <t>No aplica</t>
  </si>
  <si>
    <t>Aplicación de Cuestionario ambulatorio a un número ideal de 6 NNA y/o adultos en total. En caso de ser inferior a 6 encuestados, se deberá aplicar el porcentaje señalado a la cantidad total de encuestados en la visita especial.</t>
  </si>
  <si>
    <t>1. Cumplimiento del respeto, promoción y protección de los derechos de los niños, niñas, adolescentes y sus familias.</t>
  </si>
  <si>
    <t>Calificación 1</t>
  </si>
  <si>
    <t>Calificación 2</t>
  </si>
  <si>
    <t>Calificación 3</t>
  </si>
  <si>
    <t>Calificación 4</t>
  </si>
  <si>
    <t>1.1.</t>
  </si>
  <si>
    <t xml:space="preserve">Trato digno y respetuoso con los niños, niñas, adolescentes y sus familias. </t>
  </si>
  <si>
    <t>Este criterio se determina de acuerdo a la respuesta entregada en pregunta N°1 de la encuesta de opinión aplicada a los niños, niñas y adolescentes (Anexo N°2) y  en la encueta de opinión aplicada a los adultos relacionados (Anexo N°2).</t>
  </si>
  <si>
    <t>1.2.</t>
  </si>
  <si>
    <t>El proyecto cuenta con espacios habilitados para la atención e intervención de los niños, niñas, adolescentes y/o adultos Relacionados.</t>
  </si>
  <si>
    <t>El proyecto no cuenta con espacios habilitados para la atención e intervención de los niños, niñas, adolescentes y/o adultos relacionados.</t>
  </si>
  <si>
    <t xml:space="preserve">No aplica </t>
  </si>
  <si>
    <t>El proyecto cuenta con espacios habilitados para la atención e intervención de los niños, niñas, adolescentes y/o adultos relacionados.</t>
  </si>
  <si>
    <t>Revisión in situ – Acta Levantamiento de Hallazgos. Informe de Supervisión año 2019 criterio 1.1.2; Informe de Supervisión año 2020 criterio 1.1.2</t>
  </si>
  <si>
    <t>Los niños, niñas y adolescentes consideran adecuados los espacios donde se desarrolla la intervención por parte de los profesionales del proyecto.</t>
  </si>
  <si>
    <t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</t>
  </si>
  <si>
    <t>Los adultos relacionados a los niños, niñas y adolescentes consideran adecuados los espacios donde se desarrolla la intervención por parte de los profesionales del proyecto.</t>
  </si>
  <si>
    <t>1.5</t>
  </si>
  <si>
    <t>El proyecto cuenta con el personal necesario para la intervención</t>
  </si>
  <si>
    <t xml:space="preserve">Resultado obtenido del Proceso de Supervisión, (Informe de Supervisión  2019: Ámbito 2 Recursos Humanos para la Intervención, Dimensión 1.2, criterio 1.2.1) (Informe de Supervisión 2020: Ámbito 1, Dimensión 1.3, criterio 1.3.1) </t>
  </si>
  <si>
    <t>Niños,  niñas  y/o adolescentes egresan del proyecto por causales asociadas a la intervención.</t>
  </si>
  <si>
    <t>El 40% o menos de los niños, niñas o adolescentes fueron egresados del proyecto por causales asociadas a la intervención.</t>
  </si>
  <si>
    <t>Entre el  41% al 60% de los niños, niñas o adolescentes fueron egresados del proyecto por causales asociadas a la intervención.</t>
  </si>
  <si>
    <t>Entre el  61% al 80% de los niños, niñas o adolescentes fueron egresados del proyecto por causales asociadas a la intervención.</t>
  </si>
  <si>
    <t>Desde el 81% de los niños, niñas o adolescentes fueron egresados del proyecto por causales asociadas a la intervención.</t>
  </si>
  <si>
    <t>(Nº de adolescentes egresados del Programa OPD en el ámbito de protección por causales asociadas a la intervención (que no han sido derivados por la OPD a otros proyectos de la Red Sename), no reingresan en el periodo evaluado a la misma modalidad de atención o de mayor complejidad/ N° de adolescentes egresados del Programa OPD, en el periodo evaluado)*100</t>
  </si>
  <si>
    <t>Las carpetas  poseen los antecedentes  completos y actualizados de acuerdo a lo estipulado en la Nota Técnica N° 6/2019.</t>
  </si>
  <si>
    <t>Entre tres a una de las carpetas individuales revisadas, no cuentan con toda la documentación actualizada, de acuerdo a lo indicado en la Nota Técnica   N° 6/2019.</t>
  </si>
  <si>
    <t>Todas las carpetas de la muestra cuentan con la documentación actualizada de acuerdo a lo indicado en la Nota Técnica   N° 6/2019.</t>
  </si>
  <si>
    <t xml:space="preserve">Revisión in situ – Acta Levantamiento de Hallazgos. Se selecciona muestra de 6  carpetas individuales, se focaliza la revisión en el cumplimiento de la Nota Técnica N° 6/2019.(IS 2019: Ámbito 2, Dimensión 2.1 Criterio 2.1.1) (IS2020: Ámbito 5, Dimensión 5.1 Criterio 5.1.1) </t>
  </si>
  <si>
    <t>Nota Técnica N° 6/2019</t>
  </si>
  <si>
    <t>3.2</t>
  </si>
  <si>
    <t>Los informes dan cuenta de las condiciones de protección  y de riesgo del niño, niña o adolescente.</t>
  </si>
  <si>
    <t xml:space="preserve">Resultado obtenido del Proceso de Supervisión, (Informe de Supervisión  2019: Ámbito 3 Procesos de intervención, Dimensión 3.1, criterio 3.1.4) (Informe de Supervisión 2020: Ámbito 4, Dimensión 4.3, criterio 4.3.2) </t>
  </si>
  <si>
    <t>Los Informes de Permanencia (avance) en los programas ambulatorios se nutren del PII y ponen en conocimiento al Tribunal de Familia sobre el avance del caso. Sintetizan, describen y seleccionan los elementos necesarios del proceso de intervención, a fin de dar cuenta de la información precisa para la toma de decisiones. En definitiva, se trata de señalar el avance basado en argumentos claros y para precisar una conclusión que alude al sentido de las decisiones que se proyectan a futuro: continuidad, término, complementación, derivación, etc. Este informe tiene como fin último evitar la prolongación innecesaria de los cuidados alternativos</t>
  </si>
  <si>
    <t>Los informes incluyen conclusiones, sugerencias técnicas y firmas de los profesionales</t>
  </si>
  <si>
    <t xml:space="preserve">Resultado obtenido del Proceso de Supervisión, (Informe de Supervisión  2019: Ámbito 3 Procesos de intervención, Dimensión 3.1, criterio 3.1.8) (Informe de Supervisión 2020: Ámbito 4, Dimensión 4.3, criterio 4.3.6) </t>
  </si>
  <si>
    <t>no aplica</t>
  </si>
  <si>
    <t>Revisión in situ. La dirección del proyecto deberá respaldar los resultados del cumplimiento de este indicador a través de la información registrada por la gestión de la OPD en torno a la conformación del Consejo Consultivo y sus verificadores de reuniones realizadas..</t>
  </si>
  <si>
    <t>Revisión in situ. La dirección del proyecto deberá respaldar los resultados del cumplimiento de este indicador a través de la información registrada por la gestión de la OPD en torno a la Política Local de Infancia..</t>
  </si>
  <si>
    <t>Generación de Política Local de Infancia</t>
  </si>
  <si>
    <t xml:space="preserve">Existe documentación de sistematización que da cuenta de la experiencia desarrollada y los aprendizajes incorporados en el periodo evaluado, pero sin verificadores de ejecución de una Política </t>
  </si>
  <si>
    <t>Los ingresos corresponden a la caracterización del sujeto definido para la modalidad.</t>
  </si>
  <si>
    <t>Entre tres a una de las actas de audiencias u órdenes de ingreso revisadas, no corresponden a la caracterización definida en las OOTT,  y el proyecto no efectuó las gestiones para su derivación a instancia pertinente, y/o no cuenta con todos los verificadores.</t>
  </si>
  <si>
    <t>Las 6 actas de actas de audiencia u orden de ingreso revisadas corresponden a la caracterización definida en las OOTT, y el proyecto efectuó gestiones para su derivación a instancia pertinente, y/o no cuenta con todos verificadores.</t>
  </si>
  <si>
    <t>De acuerdo a las especificaciones establecidas en las OOTT de cada programa ambulatorio</t>
  </si>
  <si>
    <t>Los informes incluyen evaluación de los objetivos del plan de intervención individual vigente.</t>
  </si>
  <si>
    <r>
      <t>Entre tres a una d</t>
    </r>
    <r>
      <rPr>
        <sz val="9"/>
        <rFont val="Calibri"/>
        <family val="2"/>
      </rPr>
      <t>e las carpetas individuales revisadas, los informes de avance no  incluyen evaluación de los objetivos del plan de intervención individual vigente.</t>
    </r>
  </si>
  <si>
    <r>
      <t xml:space="preserve">En las 6 carpetas individuales revisadas,  los informe de avance </t>
    </r>
    <r>
      <rPr>
        <sz val="9"/>
        <rFont val="Calibri"/>
        <family val="2"/>
      </rPr>
      <t xml:space="preserve"> incluyen evaluación de los objetivos del plan de intervención individual vigente.</t>
    </r>
  </si>
  <si>
    <t>Revisión in situ – Acta Levantamiento de Hallazgos. Se seleccionan 6 carpetas individuales de la población egresada en los últimos meses, a fin de revisar  que los informes de avance incluyen evaluación de los objetivos del plan de intervención individual vigente.
Informe de supervisión 2019 criterio 3.3.2, Informe supervisión 2020 criterio 4.4.3.</t>
  </si>
  <si>
    <t>4. Calidad de la Atención</t>
  </si>
  <si>
    <t>Son idóneos los  profesionales responsables del proceso de intervención brindado a los NNA y adultos relacionados (cumplen perfil de cargo y proceso de selección)</t>
  </si>
  <si>
    <t xml:space="preserve">Resultado obtenido del Proceso de Supervisión,  (Informe de Supervisión  2019: Ámbito N° 1 Espacios para la intervención, dimensión 1.2, criterio 1.2.2) (Informe de Supervisión 2020: Ámbito 1, Dimensión 1.3, criterio 1.3.2) </t>
  </si>
  <si>
    <t>El Organismo Colaborador es responsable de asegurar la idoneidad de los antecedentes psicolaborales de sus trabajadores/as. Así también, debe velar para que el proceso de selección sea riguroso y realizado con oportunidad, evitando que los niños, niñas y adolescentes queden sin la debida atención, por lo que, en caso de necesidad de contratar funcionarios de reemplazo, es deseable que el proceso no sobrepase un mes desde la notificación o desvinculación del trabajador/a (si ésta es inmediata). Certificado de título profesional o técnico, acorde al cargo y funciones a desempeñar, junto a la acreditación de perfeccionamiento y capacitaciones atingentes a la función.</t>
  </si>
  <si>
    <t>El proyecto cuenta con los certificados indicados en la circular N° 15 de año 2012.</t>
  </si>
  <si>
    <t>Se ha dado cumplimiento al plan de capacitación</t>
  </si>
  <si>
    <t xml:space="preserve">Resultado obtenido del Proceso de Supervisión,  (Informe de Supervisión 2019: Ámbito N° 1 Espacios para la intervención, dimensión 1.2, criterio 1.2.5) (Informe de Supervisión 2020: Ámbito 3, Dimensión 1.3, criterio 1.3.5) </t>
  </si>
  <si>
    <t>4.4</t>
  </si>
  <si>
    <t>Se ha dado cumplimiento al plan de cuidado de equipo</t>
  </si>
  <si>
    <t xml:space="preserve">Resultado obtenido del Proceso de Supervisión,  (Informe de Supervisión 2019: Ámbito N° 1 Espacios para la intervención, dimensión 1.2, criterio 1.2.6) (Informe de Supervisión 2020: Ámbito 1, Dimensión 1.3, criterio 1.3.6) </t>
  </si>
  <si>
    <t>Presentación de rendición de cuentas de fondos de subvención transferidos por SENAME</t>
  </si>
  <si>
    <t xml:space="preserve">El proyecto no presentó en 3 o más meses la Rendición de Cuentas, o habiendo presentado todas las que corresponden (con movimiento o sin movimiento), presentó  3 o más fuera del plazo establecido. </t>
  </si>
  <si>
    <t>NO APLICA</t>
  </si>
  <si>
    <t>Respaldo de gastos realizados con fondos de subvención transferidos por SENAME</t>
  </si>
  <si>
    <t>El proyecto presentó gastos observados, por no adjuntar respaldo valido o presenta gastos sujetos a aclaración, y los subsana en parte adjuntando el respaldo valido y otra parte con devolución a la cuenta corriente del proyecto.</t>
  </si>
  <si>
    <t>El proyecto no presenta gastos observados</t>
  </si>
  <si>
    <t>El proyecto no presenta el registro de inventario y de bodega.</t>
  </si>
  <si>
    <t>El proyecto registra todas sus compras de bienes de uso o consumo, en el inventario y en los registros de bodega,  pero presenta descuadre.</t>
  </si>
  <si>
    <t>El proyecto registra todas sus compras de bienes de uso o consumo en el inventario o registro bodega, y no presenta descuadre en ninguno de estos registros.</t>
  </si>
  <si>
    <t>Tratamiento de los gastos rechazados</t>
  </si>
  <si>
    <t>El proyecto presenta gastos rechazados que deben ser devueltos a la cuenta corriente y no los ha realizado.</t>
  </si>
  <si>
    <t>El proyecto no presenta gastos rechazados  que deban ser devueltos a la cuenta corriente del proyecto.</t>
  </si>
  <si>
    <t>Para los descriptores en que se debe calificar a partir de los informes de supervisión, la calificación debe asignarse a partir del promedio obtenido  de la calificaciones dadas al descriptor, en las supervisión efectuadas en el periodo evaluado y su correspondiente conversión de la escala que se presenta en la hoja "Cálculo de descriptor de supervisiones" (hoja contigua a esta rúbrica).</t>
  </si>
  <si>
    <t>Actores claves del territorio coordinados y articulados en torno a la red de infancia para prevenir y dar respuesta oportuna, eficiente y efectiva  las necesidades de los NNA</t>
  </si>
  <si>
    <t>El proyecto no cuenta con la participación de actores claves coordinados y articulados para prevenir y dar respuesta oportuna a  las problemáticas de los NNA *Ej, Actores claves , Colegios, organizaciones vecinales, ONG,  clubes juveniles u otros presentes en el territorio.</t>
  </si>
  <si>
    <t>El proyecto cuenta con la participación del 100% de  actores claves coordinados y articulados para prevenir y dar respuesta oportuna a  las problemáticas de los NNA.</t>
  </si>
  <si>
    <t>Consejo consultivo elabora un reglamento que regula su constitución y funcionamiento,</t>
  </si>
  <si>
    <t>Proyecto no promueve la elaboración de una política local de infancia;
o
Proyecto promueve la elaboración de una política local de infancia, sin embargo, no la implementa.</t>
  </si>
  <si>
    <t>Existen verificadores de ejecución de una Política local de infancia implementada con acciones de seguimiento y evaluación.</t>
  </si>
  <si>
    <t>Revisión in situ – Acta Levantamiento de Hallazgos. Se revisan 6 carpetas individuales, específicamente las órdenes de ingreso emanada de TF o competente, con informe de diagnóstico y, cuando corresponda, constatar que disponga de los verificadores de solicitud al TF de derivación a otra instancia pertinente a la situación del NNA y su familia o adulto relacionado. En el caso que todas las derivaciones desde los TF q correspondan al sujeto definido se evalúa con la calificación máxima (3)</t>
  </si>
  <si>
    <t xml:space="preserve">El proyecto no presentó en 1 o 2 meses la Rendición de Cuentas, o habiendo presentado todas las que corresponden (con movimiento o sin movimiento), presentó  1 o 2 fuera del plazo establecido. </t>
  </si>
  <si>
    <t>El proyecto presentó todos los meses su Rendición de Cuentas dentro del plazo establecido</t>
  </si>
  <si>
    <t>El proyecto presentó gastos observados, por no adjuntar respaldo valido o presenta gastos sujetos a aclaración, y no los ha subsanado, o habiéndolos subsanado  el total o parte, se subsanó con descuento de la subvención.</t>
  </si>
  <si>
    <t>El proyecto presenta gastos rechazados  y los subsana con descuento de la subvención.</t>
  </si>
  <si>
    <t xml:space="preserve">1. </t>
  </si>
  <si>
    <t>Cumplimiento del respeto, promoción y protección de los derechos de los niños, niñas, adolescentes y sus familias.</t>
  </si>
  <si>
    <t xml:space="preserve">Resultado  Visita especial </t>
  </si>
  <si>
    <t>Resultado Proceso Supervisión</t>
  </si>
  <si>
    <t>Puntaje final</t>
  </si>
  <si>
    <t xml:space="preserve">Ponderador </t>
  </si>
  <si>
    <t xml:space="preserve">Trato digno y respetuoso con los niños, niñas, adolescentes y sus familias.  (Anexo N° 4)  </t>
  </si>
  <si>
    <t xml:space="preserve">TOTAL ÁMBITO </t>
  </si>
  <si>
    <t>ÁMBITO 2</t>
  </si>
  <si>
    <t xml:space="preserve">2. </t>
  </si>
  <si>
    <t xml:space="preserve">Cumplimiento de los objetivos del convenio </t>
  </si>
  <si>
    <t>ÁMBITO 3</t>
  </si>
  <si>
    <t xml:space="preserve">3. </t>
  </si>
  <si>
    <t>Logro de Resultados Esperados</t>
  </si>
  <si>
    <t xml:space="preserve">Resultado Visita Especial </t>
  </si>
  <si>
    <t xml:space="preserve">3.1 </t>
  </si>
  <si>
    <t>ÁMBITO 4</t>
  </si>
  <si>
    <t xml:space="preserve">4. </t>
  </si>
  <si>
    <t>Calidad de la Atención</t>
  </si>
  <si>
    <t>ÁMBITO 5</t>
  </si>
  <si>
    <t xml:space="preserve">5. </t>
  </si>
  <si>
    <t xml:space="preserve">Criterios empleados por el colaborador acreditado para decidir el ingreso o egreso de los niños, niñas o adolescentes </t>
  </si>
  <si>
    <t>Resultado Visita Especial  o Registro Senainfo</t>
  </si>
  <si>
    <t>ÁMBITO 6</t>
  </si>
  <si>
    <t xml:space="preserve">6. - </t>
  </si>
  <si>
    <t>La administración transparente, eficiente, eficaz e idónea de los recursos que conforman la subvención (*)</t>
  </si>
  <si>
    <t>RESUMEN DE LA EVALUACIÓN</t>
  </si>
  <si>
    <r>
      <rPr>
        <b/>
        <sz val="11"/>
        <color theme="0"/>
        <rFont val="Calibri"/>
        <family val="2"/>
        <scheme val="minor"/>
      </rPr>
      <t xml:space="preserve">CRITERIOS OBJETIVOS: 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 xml:space="preserve">A) TRATO DIGNO Y RESPETUOSO </t>
    </r>
    <r>
      <rPr>
        <sz val="11"/>
        <color theme="0"/>
        <rFont val="Calibri"/>
        <family val="2"/>
        <scheme val="minor"/>
      </rPr>
      <t xml:space="preserve">(1.1, 2.2, 4.1,4.4. 4.5,4.6 Y 5.1)
</t>
    </r>
    <r>
      <rPr>
        <b/>
        <sz val="11"/>
        <color theme="0"/>
        <rFont val="Calibri"/>
        <family val="2"/>
        <scheme val="minor"/>
      </rPr>
      <t xml:space="preserve">B) REVINCULACIÓN FAMILIAR O LA BÚSQUEDA DE  UNA MEDIDA DE CUIDADO DEFINITIVO CON BASE FAMILIAR (2,1 y 5.3)
C) IDONEIDAD Y PERTINENCIA DE LA INTERVENCIÓN </t>
    </r>
    <r>
      <rPr>
        <sz val="11"/>
        <color theme="0"/>
        <rFont val="Calibri"/>
        <family val="2"/>
        <scheme val="minor"/>
      </rPr>
      <t xml:space="preserve">(3.1.,3.2,4.2,4.3 y 5.2 )
</t>
    </r>
  </si>
  <si>
    <t>Definición</t>
  </si>
  <si>
    <t>rango</t>
  </si>
  <si>
    <t>Aprobado y/o Prorrogable Automáticamente</t>
  </si>
  <si>
    <t>El proyecto no presenta observaciones críticas y puede continuar su ejecución o iniciar la tramitación de la prórroga de convenio.</t>
  </si>
  <si>
    <t>Aprobado con Observaciones y/o Prorroga bajo criterio de la Dirección Regional</t>
  </si>
  <si>
    <t>El proyecto presenta observaciones referidas a aspectos específicos que necesitan ser potenciados y que no alteran la calidad de la atención. La decisión de prórroga (cuando se encuentra en el último año de ejecución del convenio) queda bajo criterio de la Dirección Regional.</t>
  </si>
  <si>
    <t>2,999 - 2,4</t>
  </si>
  <si>
    <t>Aprobado con deficiencias a corregir</t>
  </si>
  <si>
    <t>Según lo señalado en el Reglamento de la Ley 20032, Art. 48 bis.</t>
  </si>
  <si>
    <t>2,399 - 2,000</t>
  </si>
  <si>
    <t>Reprobado y/o No prorrogable automáticamente</t>
  </si>
  <si>
    <t xml:space="preserve">Se somete a evaluación la posibilidad de realizar un término anticipado de convenio. </t>
  </si>
  <si>
    <t>≤ 1,999</t>
  </si>
  <si>
    <t>RESULTADO FINAL DE EVALUACIÓN</t>
  </si>
  <si>
    <t>Puntaje Final Obtenido</t>
  </si>
  <si>
    <t>Recomendación</t>
  </si>
  <si>
    <t>DEFICIENCIAS A SUPERAR:  Especificar claramente y en forma concreta qué aspectos requieren ser mejorados o fortalecidos.</t>
  </si>
  <si>
    <r>
      <t xml:space="preserve">Fecha </t>
    </r>
    <r>
      <rPr>
        <sz val="9"/>
        <color rgb="FFFF0000"/>
        <rFont val="Calibri"/>
        <family val="2"/>
        <scheme val="minor"/>
      </rPr>
      <t>inicio</t>
    </r>
    <r>
      <rPr>
        <sz val="9"/>
        <color theme="1"/>
        <rFont val="Calibri"/>
        <family val="2"/>
        <scheme val="minor"/>
      </rPr>
      <t xml:space="preserve"> de Evaluación                               </t>
    </r>
  </si>
  <si>
    <t>Codigo del Proyecto</t>
  </si>
  <si>
    <t>Modalidad del Programa</t>
  </si>
  <si>
    <t xml:space="preserve">Región                             </t>
  </si>
  <si>
    <t>Institución que ejecuta proyecto</t>
  </si>
  <si>
    <t xml:space="preserve">Nombre del Proyecto    </t>
  </si>
  <si>
    <t>Fecha Inicio Convenio</t>
  </si>
  <si>
    <t>Fecha Término  Convenio</t>
  </si>
  <si>
    <t>Periodo evaluado</t>
  </si>
  <si>
    <t>(fecha de inicio - fecha de cierre)</t>
  </si>
  <si>
    <t>Puntaje Final:</t>
  </si>
  <si>
    <t>Calificación:</t>
  </si>
  <si>
    <t>OBSERVACIONES</t>
  </si>
  <si>
    <t xml:space="preserve">Firma profesionales  Comisión de Evaluación Anual de Desempeño </t>
  </si>
  <si>
    <t>Nota Supv 1</t>
  </si>
  <si>
    <t>Nota Supv 2</t>
  </si>
  <si>
    <t>Nota Supv 3</t>
  </si>
  <si>
    <t>Nota Supv 4</t>
  </si>
  <si>
    <t>Nota Supv 5</t>
  </si>
  <si>
    <t>Nota Supv 6</t>
  </si>
  <si>
    <t>Puntaje promedio supervisiones</t>
  </si>
  <si>
    <t xml:space="preserve">Puntaje convertido </t>
  </si>
  <si>
    <r>
      <t xml:space="preserve">Escala de conversión: 
</t>
    </r>
    <r>
      <rPr>
        <b/>
        <u/>
        <sz val="12"/>
        <color theme="1"/>
        <rFont val="Calibri"/>
        <family val="2"/>
        <scheme val="minor"/>
      </rPr>
      <t>Puntaje 1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inferior a 2,0.</t>
    </r>
    <r>
      <rPr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Puntaje 2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entre 2,0 y 2,5.</t>
    </r>
    <r>
      <rPr>
        <sz val="12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>Puntaje 3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superior o igual a 2,6.</t>
    </r>
  </si>
  <si>
    <t xml:space="preserve">CODIGO DE PROYECTO </t>
  </si>
  <si>
    <t>CODREG</t>
  </si>
  <si>
    <t>REGIÓN</t>
  </si>
  <si>
    <t>TIPO DE PROGRAMA</t>
  </si>
  <si>
    <t>NOMBRE DE PROYECTO</t>
  </si>
  <si>
    <t>INSTITUCION</t>
  </si>
  <si>
    <t>FECHA DE INICIO PROYECTO</t>
  </si>
  <si>
    <t>FECHA DE TÉRMINO CONVENIO</t>
  </si>
  <si>
    <t>DE TARAPACÁ</t>
  </si>
  <si>
    <t>DE COQUIMBO</t>
  </si>
  <si>
    <t>ILUSTRE MUNICIPALIDAD DE COQUIMBO</t>
  </si>
  <si>
    <t>ILUSTRE MUNICIPALIDAD DE MONTE PATRIA</t>
  </si>
  <si>
    <t>DEL MAULE</t>
  </si>
  <si>
    <t>DE LA ARAUCANÍA</t>
  </si>
  <si>
    <t>DE LOS RÍOS</t>
  </si>
  <si>
    <t>DEL LIBERTADOR B. O'HIGGINS</t>
  </si>
  <si>
    <t>DE MAGALLANES Y DE LA ANTÁRTICA CHILENA</t>
  </si>
  <si>
    <t>FUNDACIÓN ESPERANZA</t>
  </si>
  <si>
    <t>DE VALPARAÍSO</t>
  </si>
  <si>
    <t>DE ATACAMA</t>
  </si>
  <si>
    <t>DE LOS LAGOS</t>
  </si>
  <si>
    <t>DE ARICA Y PARINACOTA</t>
  </si>
  <si>
    <t>DE AISÉN DEL GRAL. C. IBÁÑEZ DEL CAMPO</t>
  </si>
  <si>
    <t>DEL ÑUBLE</t>
  </si>
  <si>
    <t>DEL BÍOBÍO</t>
  </si>
  <si>
    <t>DE ANTOFAGASTA</t>
  </si>
  <si>
    <t xml:space="preserve"> Senainfo
Resultado  Visita especial</t>
  </si>
  <si>
    <t>≥3</t>
  </si>
  <si>
    <t>OPD</t>
  </si>
  <si>
    <t>OPD - PICA</t>
  </si>
  <si>
    <t>ILUSTRE MUNICIPALIDAD DE PICA</t>
  </si>
  <si>
    <t>OPD - HUARA</t>
  </si>
  <si>
    <t>ILUSTRE MUNICIPALIDAD DE HUARA</t>
  </si>
  <si>
    <t>OPD - SEMBRANDO FUTURO</t>
  </si>
  <si>
    <t>ILUSTRE MUNICIPALIDAD DE POZO ALMONTE</t>
  </si>
  <si>
    <t>OPD - 24 HORAS IQUIQUE</t>
  </si>
  <si>
    <t>ILUSTRE MUNICIPALIDAD DE IQUIQUE</t>
  </si>
  <si>
    <t>OPD - INFANCIA IQUIQUE</t>
  </si>
  <si>
    <t>OPD - ALTO HOSPICIO</t>
  </si>
  <si>
    <t>ILUSTRE MUNICIPALIDAD DE ALTO HOSPICIO</t>
  </si>
  <si>
    <t>OPD - PUNITAQUI</t>
  </si>
  <si>
    <t>ILUSTRE MUNICIPALIDAD DE PUNITAQUI</t>
  </si>
  <si>
    <t>OPD - COMBARBALA</t>
  </si>
  <si>
    <t>ILUSTRE MUNICIPALIDAD DE COMBARBALA</t>
  </si>
  <si>
    <t>OPD - OFICINA PROTECCION DE DERECHOS CANELA</t>
  </si>
  <si>
    <t>ILUSTRE MUNICIPALIDAD DE CANELA</t>
  </si>
  <si>
    <t>OPD - COMPAÑIA LA SERENA</t>
  </si>
  <si>
    <t>ILUSTRE MUNICIPALIDAD DE LA SERENA</t>
  </si>
  <si>
    <t>OPD - LA HIGUERA</t>
  </si>
  <si>
    <t>ILUSTRE MUNICIPALIDAD DE LA HIGUERA</t>
  </si>
  <si>
    <t>OPD - OVALLE</t>
  </si>
  <si>
    <t>ILUSTRE MUNICIPALIDAD DE OVALLE</t>
  </si>
  <si>
    <t>OPD - VICUÑA</t>
  </si>
  <si>
    <t>ILUSTRE MUNICIPALIDAD DE VICUÑA</t>
  </si>
  <si>
    <t>OPD - LA SERENA</t>
  </si>
  <si>
    <t>OPD - ILLAPEL</t>
  </si>
  <si>
    <t>ILUSTRE MUNICIPALIDAD DE ILLAPEL</t>
  </si>
  <si>
    <t>OPD - COQUIMBO</t>
  </si>
  <si>
    <t>OPD - ANDACOLLO</t>
  </si>
  <si>
    <t>ILUSTRE MUNICIPALIDAD DE ANDACOLLO</t>
  </si>
  <si>
    <t>OPD - MONTE PATRIA</t>
  </si>
  <si>
    <t>OPD - SALAMANCA</t>
  </si>
  <si>
    <t>ILUSTRE MUNICIPALIDAD DE SALAMANCA</t>
  </si>
  <si>
    <t>OPD - ASOCIATIVA CUREPTO Y PENCAHUE</t>
  </si>
  <si>
    <t>ILUSTRE MUNICIPALIDAD DE CUREPTO</t>
  </si>
  <si>
    <t>OPD - MOLINA</t>
  </si>
  <si>
    <t>ILUSTRE MUNICIPALIDAD DE MOLINA</t>
  </si>
  <si>
    <t>OPD - LINARES</t>
  </si>
  <si>
    <t>I. MUNICIPALIDAD DE LINARES</t>
  </si>
  <si>
    <t>OPD - VICHUQUEN</t>
  </si>
  <si>
    <t>ILUSTRE MUNICIPALIDAD DE VICHUQUEN</t>
  </si>
  <si>
    <t>OPD - DE LA COMUNA DE ROMERAL</t>
  </si>
  <si>
    <t>ILUSTRE MUNICIPALIDAD DE ROMERAL</t>
  </si>
  <si>
    <t>OPD - TALCA</t>
  </si>
  <si>
    <t>ILUSTRE MUNICIPALIDAD DE TALCA</t>
  </si>
  <si>
    <t>OPD - CHANCO</t>
  </si>
  <si>
    <t>ILUSTRE MUNICIPALIDAD DE CHANCO</t>
  </si>
  <si>
    <t>OPD - SAN RAFAEL PELARCO</t>
  </si>
  <si>
    <t>ILUSTRE MUNICIPALIDAD DE SAN RAFAEL</t>
  </si>
  <si>
    <t>OPD - SAN JAVIER-VILLA ALEGRE</t>
  </si>
  <si>
    <t>ILUSTRE MUNICIPALIDAD DE SAN JAVIER</t>
  </si>
  <si>
    <t>OPD - CAUQUENES</t>
  </si>
  <si>
    <t>ILUSTRE MUNICIPALIDAD DE CAUQUENES</t>
  </si>
  <si>
    <t>OPD - PARRAL RETIRO LONGAVI</t>
  </si>
  <si>
    <t>ILUSTRE MUNICIPALIDAD DE PARRAL</t>
  </si>
  <si>
    <t>OPD - CURICO</t>
  </si>
  <si>
    <t>ILUSTRE MUNICIPALIDAD DE CURICO</t>
  </si>
  <si>
    <t>OPD - MAULE</t>
  </si>
  <si>
    <t>ILUSTRE MUNICIPALIDAD DE MAULE</t>
  </si>
  <si>
    <t>OPD - SAN CLEMENTE</t>
  </si>
  <si>
    <t>ILUSTRE MUNICIPALIDAD DE SAN CLEMENTE</t>
  </si>
  <si>
    <t>OPD - CONSTITUCION EMPEDRADO</t>
  </si>
  <si>
    <t>ILUSTRE MUNICIPALIDAD DE CONSTITUCION</t>
  </si>
  <si>
    <t>OPD - MATAQUITO</t>
  </si>
  <si>
    <t>ILUSTRE MUNICIPALIDAD DE LICANTEN</t>
  </si>
  <si>
    <t>OPD - VICTORIA ERCILLA</t>
  </si>
  <si>
    <t>ILUSTRE MUNICIPALIDAD DE VICTORIA</t>
  </si>
  <si>
    <t>OPD - CAUTIN NORTE</t>
  </si>
  <si>
    <t>ILUSTRE MUNICIPALIDAD DE LAUTARO</t>
  </si>
  <si>
    <t>OPD - CAUTIN CORDILLERA</t>
  </si>
  <si>
    <t>ILUSTRE MUNICIPALIDAD DE VILLARRICA</t>
  </si>
  <si>
    <t>OPD - PICHI KECHE AYELEN</t>
  </si>
  <si>
    <t>ILUSTRE MUNICIPALIDAD DE NUEVA IMPERIAL</t>
  </si>
  <si>
    <t>OPD - VILCUN</t>
  </si>
  <si>
    <t>ILUSTRE MUNICIPALIDAD DE VILCUN</t>
  </si>
  <si>
    <t>OPD - PRECORDILLERA CUNCO Y MELIPEUCO</t>
  </si>
  <si>
    <t>ILUSTRE MUNICIPALIDAD DE CUNCO</t>
  </si>
  <si>
    <t>OPD - PUREN LOS SAUCES</t>
  </si>
  <si>
    <t>ILUSTRE MUNICIPALIDAD DE PUREN</t>
  </si>
  <si>
    <t>OPD - WE KINTUN</t>
  </si>
  <si>
    <t>ILUSTRE MUNICIPALIDAD DE TRAIGUEN</t>
  </si>
  <si>
    <t>OPD - COLLIPULLI</t>
  </si>
  <si>
    <t>ILUSTRE MUNICIPALIDAD DE COLLIPULLI</t>
  </si>
  <si>
    <t>OPD - ENTRE RIOS ARAUCANIA</t>
  </si>
  <si>
    <t>ILUSTRE MUNICIPALIDAD DE TEODORO SCHMIDT</t>
  </si>
  <si>
    <t>OPD - RENAICO</t>
  </si>
  <si>
    <t>ILUSTRE MUNICIPALIDAD DE RENAICO</t>
  </si>
  <si>
    <t>OPD - ANGOL</t>
  </si>
  <si>
    <t>ILUSTRE MUNICIPALIDAD DE ANGOL</t>
  </si>
  <si>
    <t>OPD - KIMUN</t>
  </si>
  <si>
    <t>ILUSTRE MUNICIPALIDAD DE CARAHUE</t>
  </si>
  <si>
    <t>OPD - CAUTIN SUR</t>
  </si>
  <si>
    <t>ILUSTRE MUNICIPALIDAD DE GORBEA</t>
  </si>
  <si>
    <t>OPD - KUMME TXEMON</t>
  </si>
  <si>
    <t>ILUSTRE MUNICIPALIDAD DE PITRUFQUEN</t>
  </si>
  <si>
    <t>OPD - PUCON</t>
  </si>
  <si>
    <t>ILUSTRE MUNICIPALIDAD DE PUCON</t>
  </si>
  <si>
    <t>OPD - NEWEN KOM PICHIKE CHE</t>
  </si>
  <si>
    <t>ILUSTRE MUNICIPALIDAD DE CHOL CHOL</t>
  </si>
  <si>
    <t>OPD - NAGCHE GALVARINO</t>
  </si>
  <si>
    <t>ILUSTRE MUNICIPALIDAD DE GALVARINO</t>
  </si>
  <si>
    <t>OPD - PICHICHE LAFKEN</t>
  </si>
  <si>
    <t>ILUSTRE MUNICIPALIDAD DE SAAVEDRA</t>
  </si>
  <si>
    <t>OPD - PADRE LAS CASAS</t>
  </si>
  <si>
    <t>ILUSTRE MUNICIPALIDAD DE PADRE LAS CASAS</t>
  </si>
  <si>
    <t>OPD - TEMUCO</t>
  </si>
  <si>
    <t>ILUSTRE MUNICIPALIDAD DE TEMUCO</t>
  </si>
  <si>
    <t>OPD - FUTRONO</t>
  </si>
  <si>
    <t>ILUSTRE MUNICIPALIDAD DE FUTRONO</t>
  </si>
  <si>
    <t>OPD - PANGUIPULLI</t>
  </si>
  <si>
    <t>ILUSTRE MUNICIPALIDAD DE PANGUIPULLI</t>
  </si>
  <si>
    <t>OPD - LA UNION</t>
  </si>
  <si>
    <t>ILUSTRE MUNICIPALIDAD DE LA UNION</t>
  </si>
  <si>
    <t>OPD - MARIQUINA</t>
  </si>
  <si>
    <t>ILUSTRE MUNICIPALIDAD DE MARIQUINA</t>
  </si>
  <si>
    <t>OPD - PAILLACO</t>
  </si>
  <si>
    <t>ILUSTRE MUNICIPALIDAD DE PAILLACO</t>
  </si>
  <si>
    <t>OPD - CORRAL</t>
  </si>
  <si>
    <t>ILUSTRE MUNICIPALIDAD DE CORRAL</t>
  </si>
  <si>
    <t>OPD - VALDIVIA</t>
  </si>
  <si>
    <t>ILUSTRE MUNICIPALIDAD DE VALDIVIA</t>
  </si>
  <si>
    <t>OPD - COSTA</t>
  </si>
  <si>
    <t>ILUSTRE MUNICIPALIDAD DE PICHILEMU</t>
  </si>
  <si>
    <t>OPD - LUCHANDO POR LA SONRISA DE LOS NIÑOS NIÑAS Y ADOLESCENTES</t>
  </si>
  <si>
    <t>ILUSTRE MUNICIPALIDAD DE RENGO</t>
  </si>
  <si>
    <t>OPD - SEMBRANDO DERECHOS</t>
  </si>
  <si>
    <t>ILUSTRE MUNICIPALIDAD DE CHEPICA</t>
  </si>
  <si>
    <t>OPD - JUNTOS POR TUS DERECHOS</t>
  </si>
  <si>
    <t>ILUSTRE MUNICIPALIDAD DE QUINTA DE TILCOCO</t>
  </si>
  <si>
    <t>OPD - MALLO</t>
  </si>
  <si>
    <t>ILUSTRE MUNICIPALIDAD DE MALLOA</t>
  </si>
  <si>
    <t>OPD - POR UNA VIDA CON DERECHOS</t>
  </si>
  <si>
    <t>ILUSTRE MUNICIPALIDAD DE PLACILLA</t>
  </si>
  <si>
    <t>OPD - AYELEN CONVENIO MACHALÍ</t>
  </si>
  <si>
    <t>ILUSTRE MUNICIPALIDAD DE MACHALÍ</t>
  </si>
  <si>
    <t>OPD - TIERNA INFANCIA</t>
  </si>
  <si>
    <t>ILUSTRE MUNICIPALIDAD DE PALMILLA</t>
  </si>
  <si>
    <t>OPD - REQUINOA</t>
  </si>
  <si>
    <t>ILUSTRE MUNICIPALIDAD DE REQUINOA</t>
  </si>
  <si>
    <t>OPD - COLCHAGUA</t>
  </si>
  <si>
    <t>ILUSTRE MUNICIPALIDAD DE SAN FERNANDO</t>
  </si>
  <si>
    <t>OPD - CODEGUA</t>
  </si>
  <si>
    <t>ILUSTRE MUNICIPALIDAD DE CODEGUA</t>
  </si>
  <si>
    <t>OPD - GRANEROS</t>
  </si>
  <si>
    <t>ILUSTRE MUNICIPALIDAD DE GRANEROS</t>
  </si>
  <si>
    <t>OPD - PORVENIR</t>
  </si>
  <si>
    <t>ILUSTRE MUNICIPALIDAD DE PORVENIR</t>
  </si>
  <si>
    <t>OPD - PUERTO NATALES</t>
  </si>
  <si>
    <t>OPD - PUERTO WILLIAMS</t>
  </si>
  <si>
    <t>ILUSTRE MUNICIPALIDAD DE CABO DE HORNOS</t>
  </si>
  <si>
    <t>OPD - PROVINCIA DE MAGALLANES</t>
  </si>
  <si>
    <t>GOBERNACION PROVINCIAL DE MAGALLANES</t>
  </si>
  <si>
    <t>OPD - VIÑA DEL MAR</t>
  </si>
  <si>
    <t>ILUSTRE MUNICIPALIDAD DE VIÑA DEL MAR</t>
  </si>
  <si>
    <t>OPD - EL TABO</t>
  </si>
  <si>
    <t>ILUSTRE MUNICIPALIDAD DE EL TABO</t>
  </si>
  <si>
    <t>OPD - RINCONADA</t>
  </si>
  <si>
    <t>ILUSTRE MUNICIPALIDAD DE RINCONADA</t>
  </si>
  <si>
    <t>OPD - NIÑOS Y NIÑAS Y ADOLESCENTES DE CATEMU</t>
  </si>
  <si>
    <t>ILUSTRE MUNICIPALIDAD DE CATEMU</t>
  </si>
  <si>
    <t>OPD - SAN FELIPE CONSTRUYENDO CUIDADANIA</t>
  </si>
  <si>
    <t>ILUSTRE MUNICIPALIDAD DE SAN FELIPE</t>
  </si>
  <si>
    <t>OPD - QUINTERO</t>
  </si>
  <si>
    <t>ILUSTRE MUNICIPALIDAD DE QUINTERO</t>
  </si>
  <si>
    <t>OPD - INFANCIA LOS ANDES</t>
  </si>
  <si>
    <t>ILUSTRE MUNICIPALIDAD DE LOS ANDES</t>
  </si>
  <si>
    <t>OPD - SAN ANTONIO</t>
  </si>
  <si>
    <t>ILUSTRE MUNICIPALIDAD DE SAN ANTONIO</t>
  </si>
  <si>
    <t>OPD - INFANCIA VILLA ALEMANA</t>
  </si>
  <si>
    <t>CORPORACIÓN MUNICIPAL PARA EL DESARROLLO SOCIAL DE VILLA ALEMANA</t>
  </si>
  <si>
    <t>OPD - NIÑOS NIÑAS Y ADOLESCENTES DE LA CALERA</t>
  </si>
  <si>
    <t>ILUSTRE MUNICIPALIDAD DE LA CALERA</t>
  </si>
  <si>
    <t>OPD - QUILLOTA</t>
  </si>
  <si>
    <t>ILUSTRE MUNICIPALIDAD DE QUILLOTA</t>
  </si>
  <si>
    <t>OPD - CARTAGENA</t>
  </si>
  <si>
    <t>ILUSTRE MUNICIPALIDAD DE CARTAGENA</t>
  </si>
  <si>
    <t>OPD - LA LIGUA</t>
  </si>
  <si>
    <t>ILUSTRE MUNICIPALIDAD DE LA LIGUA</t>
  </si>
  <si>
    <t>OPD - PETORCA</t>
  </si>
  <si>
    <t>ILUSTRE MUNICIPALIDAD DE PETORCA</t>
  </si>
  <si>
    <t>OPD - CABILDO</t>
  </si>
  <si>
    <t>ILUSTRE MUNICIPALIDAD DE CABILDO</t>
  </si>
  <si>
    <t>OPD - CASABLANCA</t>
  </si>
  <si>
    <t>ILUSTRE MUNICIPALIDAD DE CASABLANCA</t>
  </si>
  <si>
    <t>OPD - PUCHUNCAVI</t>
  </si>
  <si>
    <t>ILUSTRE MUNICIPALIDAD DE PUCHUNCAVI</t>
  </si>
  <si>
    <t>OPD - CASA DE LA FAMILIA ZAPALLAR</t>
  </si>
  <si>
    <t>ILUSTRE MUNICIPALIDAD DE ZAPALLAR</t>
  </si>
  <si>
    <t>OPD - CONCON</t>
  </si>
  <si>
    <t>ILUSTRE MUNICIPALIDAD DE CONCON</t>
  </si>
  <si>
    <t>OPD - EL QUISCO</t>
  </si>
  <si>
    <t>ILUSTRE MUNICIPALIDAD DE EL QUISCO</t>
  </si>
  <si>
    <t>OPD - SANTA MARIA</t>
  </si>
  <si>
    <t>ILUSTRE MUNICIPALIDAD DE SANTA MARIA</t>
  </si>
  <si>
    <t>OPD - LLAY LLAY</t>
  </si>
  <si>
    <t>ILUSTRE MUNICIPALIDAD DE LLAY LLAY</t>
  </si>
  <si>
    <t>OPD - COMUNA DE VALLENAR</t>
  </si>
  <si>
    <t>ILUSTRE MUNICIPALIDAD DE VALLENAR</t>
  </si>
  <si>
    <t>OPD - COMUNA DE ALTO DEL CARMEN</t>
  </si>
  <si>
    <t>ILUSTRE MUNICIPALIDAD DE ALTO DEL CARMEN</t>
  </si>
  <si>
    <t>OPD - TIERRA AMARILLA</t>
  </si>
  <si>
    <t>ILUSTRE MUNICIPALIDAD DE TIERRA AMARILLA</t>
  </si>
  <si>
    <t>OPD - FREIRINA</t>
  </si>
  <si>
    <t>ILUSTRE MUNICIPALIDAD DE FREIRINA</t>
  </si>
  <si>
    <t>OPD - INFANTO JUVENILES COMUNA DE HUASCO</t>
  </si>
  <si>
    <t>ILUSTRE MUNICIPALIDAD DE HUASCO</t>
  </si>
  <si>
    <t>OPD - COPIAPO</t>
  </si>
  <si>
    <t>ILUSTRE MUNICIPALIDAD DE COPIAPO</t>
  </si>
  <si>
    <t>OPD - FRESIA</t>
  </si>
  <si>
    <t>ILUSTRE MUNICIPALIDAD DE FRESIA</t>
  </si>
  <si>
    <t>OPD - PUERTO VARAS</t>
  </si>
  <si>
    <t>ILUSTRE MUNICIPALIDAD DE PUERTO VARAS</t>
  </si>
  <si>
    <t>OPD - QUELLON</t>
  </si>
  <si>
    <t>ILUSTRE MUNICIPALIDAD DE QUELLON</t>
  </si>
  <si>
    <t>OPD - ADQUINTUE</t>
  </si>
  <si>
    <t>ILUSTRE MUNICIPALIDAD DE SAN JUAN DE LA COSTA</t>
  </si>
  <si>
    <t>OPD - LLANQUIHUE</t>
  </si>
  <si>
    <t>ILUSTRE MUNICIPALIDAD DE LLANQUIHUE</t>
  </si>
  <si>
    <t>OPD - CALBUCO</t>
  </si>
  <si>
    <t>ILUSTRE MUNICIPALIDAD DE CALBUCO</t>
  </si>
  <si>
    <t>OPD - LOS MUERMOS</t>
  </si>
  <si>
    <t>CORPORACIÓN MUNICIPAL DE DESARROLLO SOCIAL DE LOS MUERMOS</t>
  </si>
  <si>
    <t>OPD - ISLA DE QUINCHAO</t>
  </si>
  <si>
    <t>ILUSTRE MUNICIPALIDAD DE QUINCHAO</t>
  </si>
  <si>
    <t>OPD - SAN PABLO</t>
  </si>
  <si>
    <t>ILUSTRE MUNICIPALIDAD DE SAN PABLO</t>
  </si>
  <si>
    <t>OPD - FRUTILLAR</t>
  </si>
  <si>
    <t>ILUSTRE MUNICIPALIDAD DE FRUTILLAR</t>
  </si>
  <si>
    <t>OPD - COMUNA DE PALENA</t>
  </si>
  <si>
    <t>ILUSTRE MUNICIPALIDAD DE PALENA</t>
  </si>
  <si>
    <t>OPD - PUERTO MONTT 24 HORAS</t>
  </si>
  <si>
    <t>ILUSTRE MUNICIPALIDAD DE PUERTO MONTT</t>
  </si>
  <si>
    <t>OPD - PURRANQUE</t>
  </si>
  <si>
    <t>ILUSTRE MUNICIPALIDAD DE PURRANQUE</t>
  </si>
  <si>
    <t>OPD - ZONA NORTE ANCUD</t>
  </si>
  <si>
    <t>ILUSTRE MUNICIPALIDAD DE ANCUD</t>
  </si>
  <si>
    <t>OPD - ZONA SUR CHILOE</t>
  </si>
  <si>
    <t>CORPORACIÓN MUNICIPAL DE CASTRO PARA LA EDUCACIÓN, SALUD Y ATENCIÓN AL MENOR</t>
  </si>
  <si>
    <t>OPD - OSORNO</t>
  </si>
  <si>
    <t>ILUSTRE MUNICIPALIDAD DE OSORNO</t>
  </si>
  <si>
    <t>OPD - ARICA CAMARONES 24 HORAS</t>
  </si>
  <si>
    <t>GOBERNACION PROVINCIAL ARICA</t>
  </si>
  <si>
    <t>OPD - COMUNA RIO IBAÑEZ</t>
  </si>
  <si>
    <t>ILUSTRE MUNICIPALIDAD DE RIO IBAÑEZ</t>
  </si>
  <si>
    <t>OPD - COYHAIQUE</t>
  </si>
  <si>
    <t>ILUSTRE MUNICIPALIDAD DE COYHAIQUE</t>
  </si>
  <si>
    <t xml:space="preserve">OPD </t>
  </si>
  <si>
    <t xml:space="preserve">OPD-CISNES </t>
  </si>
  <si>
    <t xml:space="preserve">ILUSTRE MUNICIPALIDAD DE CISNES </t>
  </si>
  <si>
    <t>Código en trámite</t>
  </si>
  <si>
    <t>CHILE -CHICO</t>
  </si>
  <si>
    <t>ILUSTRE MUNICIPALIDAD DE  CHILE CHICO</t>
  </si>
  <si>
    <t>AYSÉN</t>
  </si>
  <si>
    <t xml:space="preserve">ILUSTRE MUNICIPALIDAD DE AYSEN </t>
  </si>
  <si>
    <t>OPD - CHIGUAYANTE</t>
  </si>
  <si>
    <t>ILUSTRE MUNICIPALIDAD DE CHIGUAYANTE</t>
  </si>
  <si>
    <t>OPD - ASOCIACION LAJA DIGUILLIN</t>
  </si>
  <si>
    <t>ILUSTRE MUNICIPALIDAD DE YUNGAY</t>
  </si>
  <si>
    <t>OPD - CORDILLERA ÑUBLE</t>
  </si>
  <si>
    <t>ILUSTRE MUNICIPALIDAD DE SAN IGNACIO</t>
  </si>
  <si>
    <t>OPD - NACIMIENTO NEGRETE</t>
  </si>
  <si>
    <t>ILUSTRE MUNICIPALIDAD DE NACIMIENTO</t>
  </si>
  <si>
    <t>OPD - PENCO</t>
  </si>
  <si>
    <t>ILUSTRE MUNICIPALIDAD DE PENCO</t>
  </si>
  <si>
    <t>OPD - HUALPEN DERECHO POR LA INFANCIA</t>
  </si>
  <si>
    <t>ILUSTRE MUNICIPALIDAD DE HUALPEN</t>
  </si>
  <si>
    <t>OPD - RESGUARDANDO TUS SUEÑOS SAN NICOLAS - PORTEZUELO</t>
  </si>
  <si>
    <t>ILUSTRE MUNICIPALIDAD DE SAN NICOLAS</t>
  </si>
  <si>
    <t>OPD - SAN PEDRO DE LA PAZ</t>
  </si>
  <si>
    <t>ILUSTRE MUNICIPALIDAD DE SAN PEDRO DE LA PAZ</t>
  </si>
  <si>
    <t>OPD - AGUA DE COIHUE</t>
  </si>
  <si>
    <t>ILUSTRE MUNICIPALIDAD DE COIHUECO</t>
  </si>
  <si>
    <t>OPD - VALLE DEL SOL</t>
  </si>
  <si>
    <t>ILUSTRE MUNICIPALIDAD DE QUILLON</t>
  </si>
  <si>
    <t>OPD - OFICINA DE PROTECCION DE DERECHO DE NIÑOS, NIÑAS Y ADOLESCENTES DE LA COMUNA DE MULCHEN</t>
  </si>
  <si>
    <t>ILUSTRE MUNICIPALIDAD DE MULCHEN</t>
  </si>
  <si>
    <t>OPD - SANTA JUANA</t>
  </si>
  <si>
    <t>ILUSTRE MUNICIPALIDAD DE SANTA JUANA</t>
  </si>
  <si>
    <t>OPD - COMUNA DE CABRERO</t>
  </si>
  <si>
    <t>ILUSTRE MUNICIPALIDAD DE CABRERO</t>
  </si>
  <si>
    <t>OPD - MANOS UNIDAS POR LOS NIÑOS,NIÑAS Y ADOLESCENTES</t>
  </si>
  <si>
    <t>ILUSTRE MUNICIPALIDAD DE QUIRIHUE</t>
  </si>
  <si>
    <t>OPD - SANTA BARBARA</t>
  </si>
  <si>
    <t>ILUSTRE MUNICIPALIDAD DE SANTA BARBARA</t>
  </si>
  <si>
    <t>OPD - OFICINA DE PROTECCION DE LOS DERECHOS DE LA INFANCIA Y ADOLESCENTE PEWMA LAFKENCHE</t>
  </si>
  <si>
    <t>ILUSTRE MUNICIPALIDAD DE TIRÚA</t>
  </si>
  <si>
    <t>OPD - RUCAMALEN</t>
  </si>
  <si>
    <t>ILUSTRE MUNICIPALIDAD DE CURANILAHUE</t>
  </si>
  <si>
    <t>OPD - FLORIDA TODOS JUNTOS EN LA PROTECCION DE LOS NIÑOS /AS Y ADOLESCENTES</t>
  </si>
  <si>
    <t>ILUSTRE MUNICIPALIDAD DE FLORIDA</t>
  </si>
  <si>
    <t>OPD - TALCAHUANO</t>
  </si>
  <si>
    <t>ILUSTRE MUNICIPALIDAD DE TALCAHUANO</t>
  </si>
  <si>
    <t>OPD - CONCEPCION</t>
  </si>
  <si>
    <t>ILUSTRE MUNICIPALIDAD DE CONCEPCION</t>
  </si>
  <si>
    <t>OPD - INFANCIA CORONEL</t>
  </si>
  <si>
    <t>ILUSTRE MUNICIPALIDAD DE CORONEL</t>
  </si>
  <si>
    <t>OPD - CHILLAN</t>
  </si>
  <si>
    <t>ILUSTRE MUNICIPALIDAD DE CHILLAN</t>
  </si>
  <si>
    <t>29-06-2018 Convenio señala fecha Inicio 12/Jun/18</t>
  </si>
  <si>
    <t>OPD - HUALQUI</t>
  </si>
  <si>
    <t>ILUSTRE MUNICIPALIDAD DE HUALQUI</t>
  </si>
  <si>
    <t>OPD - TOME</t>
  </si>
  <si>
    <t>ILUSTRE MUNICIPALIDAD DE TOMÉ</t>
  </si>
  <si>
    <t>OPD - LEBU</t>
  </si>
  <si>
    <t>ILUSTRE MUNICIPALIDAD DE LEBU</t>
  </si>
  <si>
    <t>OPD - CAÑETE</t>
  </si>
  <si>
    <t>ILUSTRE MUNICIPALIDAD DE CAÑETE</t>
  </si>
  <si>
    <t>OPD - LOTA</t>
  </si>
  <si>
    <t>ILUSTRE MUNICIPALIDAD DE LOTA</t>
  </si>
  <si>
    <t>OPD - LOS ANGELES</t>
  </si>
  <si>
    <t>ILUSTRE MUNICIPALIDAD DE LOS ANGELES</t>
  </si>
  <si>
    <t>OPD - ARAUCO</t>
  </si>
  <si>
    <t>ILUSTRE MUNICIPALIDAD DE ARAUCO</t>
  </si>
  <si>
    <t>OPD - SAN CARLOS</t>
  </si>
  <si>
    <t>ILUSTRE MUNICIPALIDAD DE SAN CARLOS</t>
  </si>
  <si>
    <t>OPD - LAJA DIGUILLIN</t>
  </si>
  <si>
    <t>OPD - VALLE DEL ITATA</t>
  </si>
  <si>
    <t>ILUSTRE MUNICIPALIDAD DE COELEMU</t>
  </si>
  <si>
    <t>OPD - CHILLAN VIEJO</t>
  </si>
  <si>
    <t>ILUSTRE MUNICIPALIDAD DE CHILLAN VIEJO</t>
  </si>
  <si>
    <t>OPD - TOCOPILLA</t>
  </si>
  <si>
    <t>ILUSTRE MUNICIPALIDAD DE TOCOPILLA</t>
  </si>
  <si>
    <t>OPD - TAL TAL</t>
  </si>
  <si>
    <t>ILUSTRE MUNICIPALIDAD DE TAL TAL</t>
  </si>
  <si>
    <t>OPD - ANTOFAGASTA</t>
  </si>
  <si>
    <t>GOBERNACION PROVINCIAL DE ANTOFAGASTA</t>
  </si>
  <si>
    <t>OPD - CALAMA</t>
  </si>
  <si>
    <t>ILUSTRE MUNICIPALIDAD DE CALAMA</t>
  </si>
  <si>
    <t>OPD - OLMUE</t>
  </si>
  <si>
    <t>ILUSTRE MUNICIPALIDAD DE OLMUE</t>
  </si>
  <si>
    <t>METROPOLITANA DE SANTIAGO</t>
  </si>
  <si>
    <t>OPD SAN MIGUEL</t>
  </si>
  <si>
    <t xml:space="preserve">ILUSTRE MUNICIPALIDAD DE SAN MIGUEL </t>
  </si>
  <si>
    <t xml:space="preserve">OPD CERRILLOS </t>
  </si>
  <si>
    <t>ILUSTRE MUNICIPALIDAD DE CERRILLOS</t>
  </si>
  <si>
    <t xml:space="preserve">OPD PAINE </t>
  </si>
  <si>
    <t>ILUSTRE MUNICIPALIDAD DE PAINE</t>
  </si>
  <si>
    <t xml:space="preserve">OPD PIRQUE </t>
  </si>
  <si>
    <t>ILUSTRE MUNICIPALIDAD DE PIRQUE</t>
  </si>
  <si>
    <t xml:space="preserve">OPD PEÑAFLOR </t>
  </si>
  <si>
    <t xml:space="preserve">ILUSTRE MUNICIPALIDAD DE PEÑAFLOR </t>
  </si>
  <si>
    <t>OPD MARIA PINTO</t>
  </si>
  <si>
    <t>ILUSTRE MUNICIPALIDAD DE MARIA PINTO</t>
  </si>
  <si>
    <t xml:space="preserve">OPD LA CISTERNA </t>
  </si>
  <si>
    <t xml:space="preserve">ILUSTRE MUNCIPALIDAD DE LA CISTERNA </t>
  </si>
  <si>
    <t>OPD PADRE HURTADO</t>
  </si>
  <si>
    <t>ILUSTRE MUNICIPALIDAD DE PADRE HURTADO</t>
  </si>
  <si>
    <t>OPD CALERA DE TANGO</t>
  </si>
  <si>
    <t>ILUSTRE MUNICIPALIDAD DE CALERA DE TANGO</t>
  </si>
  <si>
    <t xml:space="preserve">OPD HUECHURABA </t>
  </si>
  <si>
    <t>ILUSTRE MUNICIPALIDAD DE HUECHURABA</t>
  </si>
  <si>
    <t>OPD INDEPENDENCIA</t>
  </si>
  <si>
    <t xml:space="preserve">ILUSTRE MUNICIPALIDAD DE INDEPENDENCIA </t>
  </si>
  <si>
    <t xml:space="preserve">OPD QUILICURA 24 HORAS </t>
  </si>
  <si>
    <t xml:space="preserve">ILUSTRE MUNICIPALIDAD DE QUILICURA </t>
  </si>
  <si>
    <t>OPD SAN JOAQUIN</t>
  </si>
  <si>
    <t xml:space="preserve">CORPORACION DE DESARROLLO SOCIAL SAN JOAQUIN </t>
  </si>
  <si>
    <t xml:space="preserve">OPD PUDAHUEL </t>
  </si>
  <si>
    <t>ILUSTRE MUNICIPALIDAD DE PUDAHUEL</t>
  </si>
  <si>
    <t xml:space="preserve">OPD SAN BERNARDO </t>
  </si>
  <si>
    <t>ILUSTRE MUNICIPALIDAD DE SAN BERNARDO</t>
  </si>
  <si>
    <t xml:space="preserve">OPD PEÑALOLEN </t>
  </si>
  <si>
    <t>ILUSTRE MUNICIPALIDAD DE PEÑALOLEN</t>
  </si>
  <si>
    <t xml:space="preserve">OPD LO PRADO 24 HORAS </t>
  </si>
  <si>
    <t>ILUSTRE MUNICIPALIDAD DE LO PRADO</t>
  </si>
  <si>
    <t xml:space="preserve">OPD EL BOSQUE </t>
  </si>
  <si>
    <t>ILUSTRE MUNICIPALIDAD DE EL BOSQUE</t>
  </si>
  <si>
    <t>OPD 24 HORAS CONCHALI</t>
  </si>
  <si>
    <t>CORPORACION MUNICIPAL DE CONCHALI-CORESAM</t>
  </si>
  <si>
    <t xml:space="preserve">OPD MACUL </t>
  </si>
  <si>
    <t>ILUSTRE MUNICIPALIDAD DE MACUL</t>
  </si>
  <si>
    <t>OPD LA FLORIDA</t>
  </si>
  <si>
    <t>ILUSTRE MUNICIPALIDAD DE LA FLORIDA</t>
  </si>
  <si>
    <t xml:space="preserve">OPD 24 HORAS LAMPA </t>
  </si>
  <si>
    <t>CORPORACION MUNICIPAL DE LAMPA</t>
  </si>
  <si>
    <t xml:space="preserve">OPD LA GRANJA </t>
  </si>
  <si>
    <t>ILUSTRE MUNICIPALIDAD DE LA GRANJA</t>
  </si>
  <si>
    <t xml:space="preserve">OPD CERRO NAVIA 24 HORAS </t>
  </si>
  <si>
    <t>ILUSTRE MUNICIPALIDAD DE CERRO NAVIA</t>
  </si>
  <si>
    <t xml:space="preserve">OPD PEDRO AGUIRRE CERDA 24 HORAS </t>
  </si>
  <si>
    <t>ILUSTRE MUNICIPALIDAD DE PEDRO AGUIRRE CERDA</t>
  </si>
  <si>
    <t xml:space="preserve">OPD RENCA </t>
  </si>
  <si>
    <t>ILUSTRE MUNICIPALIDAD DE RENCA</t>
  </si>
  <si>
    <t xml:space="preserve">OPD ESTACION CENTRAL 24 HORAS </t>
  </si>
  <si>
    <t>ILUSTRE MUNICIPALIDAD DE ESTACION CENTRAL</t>
  </si>
  <si>
    <t>OPD MAIPU</t>
  </si>
  <si>
    <t>ILUSTRE MUNICIPALIDAD DE MAIPU</t>
  </si>
  <si>
    <t>OPD MELIPILLA</t>
  </si>
  <si>
    <t>CORMUMEL  MELIPILLA</t>
  </si>
  <si>
    <t xml:space="preserve">OPD EL MONTE </t>
  </si>
  <si>
    <t>ILUSTRE MUNICIPALIDAD DE EL MONTE</t>
  </si>
  <si>
    <t>Revisión in situ. La dirección del proyecto deberá respaldar los resultados del cumplimiento de este indicador a través de la información registrada por la gestión de la OPD en torno a la identificación y coordinación con actores claves, teniendo como respaldo el catastro institucional, protocolos de derivación, entre otros.</t>
  </si>
  <si>
    <t>Índice de calidad de la información registrada en SENAINFO</t>
  </si>
  <si>
    <t>El proyecto no alcanzó la meta establecida para el índice de calidad de la información (4,5% error)</t>
  </si>
  <si>
    <t>El proyecto alcanzó la meta establecida para el índice de calidad de la información (4,5% error)</t>
  </si>
  <si>
    <r>
      <t xml:space="preserve">El porcentaje de cumplimiento de este descriptor será provisto por los resultados de SENAINFO. </t>
    </r>
    <r>
      <rPr>
        <b/>
        <sz val="9"/>
        <rFont val="Calibri"/>
        <family val="2"/>
        <scheme val="minor"/>
      </rPr>
      <t xml:space="preserve">Dado que el </t>
    </r>
  </si>
  <si>
    <t>Entre cuatro y seis de las carpetas individuales revisadas, no cuentan con toda la documentación actualizada de acuerdo a lo indicado en la Nota Técnica   N° 6/2019.</t>
  </si>
  <si>
    <t>Entre cuatro y seis  de las actas de audiencias u órdenes de ingreso revisadas,  no corresponden a la caracterización definida en las OOTT, y el proyecto no efectuó las gestiones correspondientes para su derivación a instancia pertinente y/o no cuenta con todos los verificadores.</t>
  </si>
  <si>
    <r>
      <t xml:space="preserve">Entre cuatro y seis </t>
    </r>
    <r>
      <rPr>
        <sz val="9"/>
        <rFont val="Calibri"/>
        <family val="2"/>
      </rPr>
      <t>de las  carpetas individuales revisadas,  los informes de avance no  incluyen evaluación de los objetivos del plan de intervención individual vigente.</t>
    </r>
  </si>
  <si>
    <r>
      <t xml:space="preserve">Dado que el índice de calidad de la información (ICI) se mide mensualmente, entre los meses de enero a noviembre de cada año, el valor de referencia para calificar en esta pauta será el </t>
    </r>
    <r>
      <rPr>
        <b/>
        <u/>
        <sz val="9"/>
        <color theme="1"/>
        <rFont val="Calibri"/>
        <family val="2"/>
        <scheme val="minor"/>
      </rPr>
      <t>promedio del resultado mensual del ICI para el periodo de evaluación de desempeño</t>
    </r>
    <r>
      <rPr>
        <sz val="9"/>
        <color theme="1"/>
        <rFont val="Calibri"/>
        <family val="2"/>
        <scheme val="minor"/>
      </rPr>
      <t xml:space="preserve"> que corresponda para cada proyecto, a la fecha de solicitud de la información por parte de la Dirección Regional a DEPLAE.</t>
    </r>
  </si>
  <si>
    <t xml:space="preserve">Resultado obtenido del Proceso de Supervisión,  (Informe de Supervisión 2019: Ámbito N° 1 Espacios para la intervención, dimensión 1.2, criterio 1.2.3) (Informe de Supervisión 2020: Ámbito 1, Dimensión 1.3, criterio 1.3.3) </t>
  </si>
  <si>
    <t xml:space="preserve">Resultado obtenido del Proceso de Supervisión, (Informe de Supervisión  2019: Ámbito 1 Contexto para la intervención, Dimensión 1.1, criterio 1.1.3) (Informe de Supervisión 2020: Ámbito 5, Dimensión 6.1, criterio 6.1.1) </t>
  </si>
  <si>
    <t>Resultado obtenido del Proceso de Supervisión, (Informe de Supervisión  2019: Ámbito 1 Contexto para la intervención, Dimensión 1.1, criterio 1.1.4) (Informe de Supervisión 2020: Ámbito 5, Dimensión 6.2, criterio 6.1.2)</t>
  </si>
  <si>
    <r>
      <t xml:space="preserve">PAUTA DE EVALUACIÓN DE DESEMPEÑO ANUAL
</t>
    </r>
    <r>
      <rPr>
        <b/>
        <sz val="12"/>
        <color theme="1"/>
        <rFont val="Calibri"/>
        <family val="2"/>
        <scheme val="minor"/>
      </rPr>
      <t>DEPARTAMENTO DE PROTECCIÓN DE DERECHOS</t>
    </r>
  </si>
  <si>
    <t>SISTEMA PROGRAMAS AMBULATORIOS</t>
  </si>
  <si>
    <r>
      <rPr>
        <sz val="18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
PARA EL CASO DE PERIODOS DE EVALUACIÓN EN QUE UN CRITERIO NO HAYA SIDO SUPERVISADO Y POR TANTO </t>
    </r>
    <r>
      <rPr>
        <b/>
        <sz val="11"/>
        <color theme="1"/>
        <rFont val="Calibri"/>
        <family val="2"/>
        <scheme val="minor"/>
      </rPr>
      <t>NO CUENTE CON CALIFICACIÓN,</t>
    </r>
    <r>
      <rPr>
        <sz val="11"/>
        <color theme="1"/>
        <rFont val="Calibri"/>
        <family val="2"/>
        <scheme val="minor"/>
      </rPr>
      <t xml:space="preserve"> DEBERÁ UTILIZARSE LA </t>
    </r>
    <r>
      <rPr>
        <b/>
        <sz val="11"/>
        <color theme="1"/>
        <rFont val="Calibri"/>
        <family val="2"/>
        <scheme val="minor"/>
      </rPr>
      <t>ÚLTIMA NOTA OBTENIDA EN LA ANTERIOR SUPERVISIÓN EFECTUADA A ESE CRITERIO</t>
    </r>
  </si>
  <si>
    <t>Resultado  Proceso Supervisión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</si>
</sst>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00"/>
    <numFmt numFmtId="166" formatCode="_(* #,##0_);_(* \(#,##0\);_(* &quot;-&quot;??_);_(@_)"/>
    <numFmt numFmtId="167" formatCode="_(* #,##0.000_);_(* \(#,##0.000\);_(* &quot;-&quot;??_);_(@_)"/>
  </numFmts>
  <fonts count="5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b/>
      <i/>
      <sz val="14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i/>
      <sz val="12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u/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37" fillId="6" borderId="36" applyNumberFormat="0" applyAlignment="0" applyProtection="0"/>
    <xf numFmtId="0" fontId="38" fillId="6" borderId="37" applyNumberFormat="0" applyAlignment="0" applyProtection="0"/>
    <xf numFmtId="0" fontId="45" fillId="0" borderId="48" applyNumberFormat="0" applyFill="0" applyAlignment="0" applyProtection="0"/>
    <xf numFmtId="0" fontId="46" fillId="0" borderId="49" applyNumberFormat="0" applyFill="0" applyAlignment="0" applyProtection="0"/>
    <xf numFmtId="0" fontId="46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6" borderId="36" applyNumberFormat="0" applyAlignment="0" applyProtection="0"/>
    <xf numFmtId="0" fontId="38" fillId="6" borderId="37" applyNumberFormat="0" applyAlignment="0" applyProtection="0"/>
    <xf numFmtId="0" fontId="37" fillId="6" borderId="36" applyNumberFormat="0" applyAlignment="0" applyProtection="0"/>
    <xf numFmtId="0" fontId="50" fillId="0" borderId="50" applyNumberFormat="0" applyFill="0" applyAlignment="0" applyProtection="0"/>
    <xf numFmtId="0" fontId="25" fillId="17" borderId="51" applyNumberFormat="0" applyAlignment="0" applyProtection="0"/>
    <xf numFmtId="0" fontId="51" fillId="0" borderId="0" applyNumberFormat="0" applyFill="0" applyBorder="0" applyAlignment="0" applyProtection="0"/>
    <xf numFmtId="0" fontId="3" fillId="18" borderId="52" applyNumberFormat="0" applyFont="0" applyAlignment="0" applyProtection="0"/>
    <xf numFmtId="0" fontId="52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24" fillId="42" borderId="0" applyNumberFormat="0" applyBorder="0" applyAlignment="0" applyProtection="0"/>
    <xf numFmtId="43" fontId="3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4">
    <xf numFmtId="0" fontId="0" fillId="0" borderId="0" xfId="0"/>
    <xf numFmtId="0" fontId="6" fillId="0" borderId="0" xfId="0" applyFont="1"/>
    <xf numFmtId="0" fontId="12" fillId="2" borderId="0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0" fontId="9" fillId="0" borderId="0" xfId="0" applyFont="1"/>
    <xf numFmtId="0" fontId="9" fillId="2" borderId="10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top" wrapText="1"/>
    </xf>
    <xf numFmtId="0" fontId="17" fillId="5" borderId="33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/>
    </xf>
    <xf numFmtId="0" fontId="10" fillId="5" borderId="26" xfId="0" applyFont="1" applyFill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0" fillId="0" borderId="26" xfId="0" applyFont="1" applyBorder="1" applyAlignment="1">
      <alignment horizontal="justify" vertical="top" wrapText="1"/>
    </xf>
    <xf numFmtId="0" fontId="16" fillId="0" borderId="5" xfId="0" applyFont="1" applyBorder="1" applyAlignment="1">
      <alignment horizontal="justify" vertical="top" wrapText="1"/>
    </xf>
    <xf numFmtId="0" fontId="16" fillId="0" borderId="26" xfId="0" applyFont="1" applyBorder="1" applyAlignment="1">
      <alignment horizontal="justify" vertical="top" wrapText="1"/>
    </xf>
    <xf numFmtId="0" fontId="10" fillId="0" borderId="27" xfId="0" applyFont="1" applyBorder="1" applyAlignment="1">
      <alignment horizontal="center" vertical="center"/>
    </xf>
    <xf numFmtId="0" fontId="16" fillId="0" borderId="15" xfId="0" applyFont="1" applyBorder="1" applyAlignment="1">
      <alignment horizontal="justify" vertical="top" wrapText="1"/>
    </xf>
    <xf numFmtId="0" fontId="10" fillId="0" borderId="15" xfId="0" applyFont="1" applyBorder="1" applyAlignment="1">
      <alignment vertical="top" wrapText="1"/>
    </xf>
    <xf numFmtId="0" fontId="10" fillId="0" borderId="28" xfId="0" applyFont="1" applyBorder="1" applyAlignment="1">
      <alignment horizontal="justify" vertical="top" wrapText="1"/>
    </xf>
    <xf numFmtId="0" fontId="10" fillId="0" borderId="0" xfId="0" applyFont="1" applyAlignment="1">
      <alignment vertical="top" wrapText="1"/>
    </xf>
    <xf numFmtId="0" fontId="10" fillId="5" borderId="5" xfId="0" applyFont="1" applyFill="1" applyBorder="1" applyAlignment="1">
      <alignment horizontal="justify" vertical="top" wrapText="1"/>
    </xf>
    <xf numFmtId="0" fontId="18" fillId="0" borderId="10" xfId="0" applyFont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justify" vertical="top" wrapText="1"/>
    </xf>
    <xf numFmtId="0" fontId="10" fillId="0" borderId="21" xfId="0" applyFont="1" applyBorder="1" applyAlignment="1">
      <alignment vertical="top" wrapText="1"/>
    </xf>
    <xf numFmtId="0" fontId="16" fillId="5" borderId="15" xfId="0" applyFont="1" applyFill="1" applyBorder="1" applyAlignment="1">
      <alignment horizontal="justify" vertical="top" wrapText="1"/>
    </xf>
    <xf numFmtId="0" fontId="18" fillId="5" borderId="1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justify" vertical="top" wrapText="1"/>
    </xf>
    <xf numFmtId="0" fontId="20" fillId="0" borderId="28" xfId="0" applyFont="1" applyBorder="1" applyAlignment="1">
      <alignment horizontal="justify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0" fillId="0" borderId="26" xfId="0" applyFont="1" applyBorder="1" applyAlignment="1">
      <alignment horizontal="justify" vertical="top"/>
    </xf>
    <xf numFmtId="0" fontId="16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justify" vertical="top"/>
    </xf>
    <xf numFmtId="0" fontId="0" fillId="0" borderId="0" xfId="0" applyAlignment="1">
      <alignment horizontal="center"/>
    </xf>
    <xf numFmtId="0" fontId="17" fillId="0" borderId="5" xfId="0" applyFont="1" applyBorder="1" applyAlignment="1">
      <alignment vertical="top" wrapText="1"/>
    </xf>
    <xf numFmtId="0" fontId="0" fillId="0" borderId="5" xfId="0" applyBorder="1"/>
    <xf numFmtId="1" fontId="13" fillId="4" borderId="5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0" fillId="7" borderId="5" xfId="0" applyFont="1" applyFill="1" applyBorder="1" applyAlignment="1">
      <alignment horizontal="justify" vertical="center" wrapText="1"/>
    </xf>
    <xf numFmtId="1" fontId="16" fillId="2" borderId="5" xfId="1" applyNumberFormat="1" applyFont="1" applyFill="1" applyBorder="1" applyAlignment="1">
      <alignment horizontal="center" vertical="center"/>
    </xf>
    <xf numFmtId="9" fontId="16" fillId="4" borderId="5" xfId="1" applyFont="1" applyFill="1" applyBorder="1" applyAlignment="1">
      <alignment horizontal="center" vertical="center"/>
    </xf>
    <xf numFmtId="1" fontId="16" fillId="9" borderId="5" xfId="1" applyNumberFormat="1" applyFont="1" applyFill="1" applyBorder="1" applyAlignment="1">
      <alignment horizontal="center" vertical="center"/>
    </xf>
    <xf numFmtId="164" fontId="22" fillId="2" borderId="26" xfId="1" applyNumberFormat="1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justify" vertical="center" wrapText="1"/>
    </xf>
    <xf numFmtId="0" fontId="16" fillId="0" borderId="5" xfId="0" applyFont="1" applyBorder="1" applyAlignment="1">
      <alignment horizontal="justify" vertical="center" wrapText="1"/>
    </xf>
    <xf numFmtId="165" fontId="22" fillId="2" borderId="26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22" fillId="0" borderId="0" xfId="0" applyFont="1"/>
    <xf numFmtId="0" fontId="9" fillId="0" borderId="10" xfId="0" applyFont="1" applyBorder="1" applyAlignment="1">
      <alignment horizontal="center" vertical="center"/>
    </xf>
    <xf numFmtId="2" fontId="22" fillId="2" borderId="26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0" xfId="0" applyFill="1"/>
    <xf numFmtId="1" fontId="0" fillId="2" borderId="0" xfId="0" applyNumberFormat="1" applyFill="1"/>
    <xf numFmtId="0" fontId="22" fillId="2" borderId="41" xfId="0" applyFont="1" applyFill="1" applyBorder="1"/>
    <xf numFmtId="0" fontId="11" fillId="2" borderId="10" xfId="0" applyFont="1" applyFill="1" applyBorder="1" applyAlignment="1">
      <alignment horizontal="center" vertical="center"/>
    </xf>
    <xf numFmtId="0" fontId="17" fillId="2" borderId="16" xfId="0" applyFont="1" applyFill="1" applyBorder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22" fillId="2" borderId="41" xfId="0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 wrapText="1"/>
    </xf>
    <xf numFmtId="165" fontId="22" fillId="0" borderId="19" xfId="0" applyNumberFormat="1" applyFont="1" applyBorder="1" applyAlignment="1">
      <alignment vertical="center" wrapText="1"/>
    </xf>
    <xf numFmtId="165" fontId="23" fillId="3" borderId="17" xfId="0" applyNumberFormat="1" applyFont="1" applyFill="1" applyBorder="1" applyAlignment="1">
      <alignment vertical="center" wrapText="1"/>
    </xf>
    <xf numFmtId="0" fontId="0" fillId="0" borderId="16" xfId="0" applyBorder="1"/>
    <xf numFmtId="0" fontId="22" fillId="0" borderId="41" xfId="0" applyFont="1" applyBorder="1"/>
    <xf numFmtId="0" fontId="22" fillId="3" borderId="12" xfId="0" applyFont="1" applyFill="1" applyBorder="1" applyAlignment="1">
      <alignment vertical="center"/>
    </xf>
    <xf numFmtId="0" fontId="22" fillId="3" borderId="21" xfId="0" applyFont="1" applyFill="1" applyBorder="1" applyAlignment="1">
      <alignment vertical="center"/>
    </xf>
    <xf numFmtId="1" fontId="0" fillId="0" borderId="0" xfId="0" applyNumberFormat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14" fontId="22" fillId="0" borderId="2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22" fillId="0" borderId="41" xfId="0" applyFont="1" applyBorder="1" applyAlignment="1">
      <alignment horizontal="center"/>
    </xf>
    <xf numFmtId="0" fontId="0" fillId="0" borderId="10" xfId="0" applyBorder="1"/>
    <xf numFmtId="0" fontId="22" fillId="3" borderId="10" xfId="0" applyFont="1" applyFill="1" applyBorder="1" applyAlignment="1">
      <alignment vertical="center"/>
    </xf>
    <xf numFmtId="0" fontId="22" fillId="3" borderId="5" xfId="0" applyFont="1" applyFill="1" applyBorder="1" applyAlignment="1">
      <alignment vertical="center"/>
    </xf>
    <xf numFmtId="0" fontId="22" fillId="0" borderId="26" xfId="0" applyFont="1" applyBorder="1" applyAlignment="1">
      <alignment horizontal="center" vertical="center"/>
    </xf>
    <xf numFmtId="49" fontId="22" fillId="0" borderId="26" xfId="0" applyNumberFormat="1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165" fontId="15" fillId="0" borderId="27" xfId="0" applyNumberFormat="1" applyFont="1" applyBorder="1" applyAlignment="1">
      <alignment horizontal="center" vertical="center"/>
    </xf>
    <xf numFmtId="0" fontId="22" fillId="2" borderId="0" xfId="0" applyFont="1" applyFill="1"/>
    <xf numFmtId="0" fontId="28" fillId="11" borderId="0" xfId="3" applyFont="1" applyFill="1"/>
    <xf numFmtId="0" fontId="27" fillId="11" borderId="0" xfId="3" quotePrefix="1" applyFont="1" applyFill="1" applyAlignment="1">
      <alignment horizontal="left" vertical="top" wrapText="1"/>
    </xf>
    <xf numFmtId="164" fontId="27" fillId="11" borderId="0" xfId="3" applyNumberFormat="1" applyFont="1" applyFill="1" applyAlignment="1">
      <alignment horizontal="center" vertical="top" wrapText="1"/>
    </xf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0" xfId="0" applyFill="1"/>
    <xf numFmtId="0" fontId="0" fillId="3" borderId="41" xfId="0" applyFill="1" applyBorder="1"/>
    <xf numFmtId="166" fontId="10" fillId="3" borderId="16" xfId="4" applyNumberFormat="1" applyFont="1" applyFill="1" applyBorder="1" applyAlignment="1" applyProtection="1">
      <alignment vertical="center"/>
    </xf>
    <xf numFmtId="0" fontId="6" fillId="3" borderId="0" xfId="0" applyFont="1" applyFill="1"/>
    <xf numFmtId="14" fontId="6" fillId="0" borderId="41" xfId="0" applyNumberFormat="1" applyFont="1" applyBorder="1" applyProtection="1">
      <protection locked="0"/>
    </xf>
    <xf numFmtId="166" fontId="17" fillId="3" borderId="16" xfId="4" applyNumberFormat="1" applyFont="1" applyFill="1" applyBorder="1" applyAlignment="1" applyProtection="1">
      <alignment horizontal="left" vertical="center"/>
    </xf>
    <xf numFmtId="166" fontId="10" fillId="3" borderId="16" xfId="4" applyNumberFormat="1" applyFont="1" applyFill="1" applyBorder="1" applyAlignment="1" applyProtection="1">
      <alignment horizontal="left" vertical="center"/>
    </xf>
    <xf numFmtId="0" fontId="6" fillId="0" borderId="41" xfId="0" applyFont="1" applyBorder="1"/>
    <xf numFmtId="166" fontId="10" fillId="3" borderId="16" xfId="4" applyNumberFormat="1" applyFont="1" applyFill="1" applyBorder="1" applyAlignment="1" applyProtection="1">
      <alignment vertical="center" wrapText="1"/>
    </xf>
    <xf numFmtId="14" fontId="6" fillId="0" borderId="41" xfId="0" applyNumberFormat="1" applyFont="1" applyBorder="1"/>
    <xf numFmtId="166" fontId="12" fillId="3" borderId="0" xfId="4" applyNumberFormat="1" applyFont="1" applyFill="1" applyBorder="1" applyAlignment="1" applyProtection="1">
      <alignment vertical="center" wrapText="1"/>
    </xf>
    <xf numFmtId="166" fontId="30" fillId="3" borderId="14" xfId="4" applyNumberFormat="1" applyFont="1" applyFill="1" applyBorder="1"/>
    <xf numFmtId="166" fontId="32" fillId="3" borderId="23" xfId="4" applyNumberFormat="1" applyFont="1" applyFill="1" applyBorder="1" applyAlignment="1" applyProtection="1">
      <alignment horizontal="left" vertical="center" wrapText="1"/>
      <protection locked="0"/>
    </xf>
    <xf numFmtId="166" fontId="32" fillId="3" borderId="43" xfId="4" applyNumberFormat="1" applyFont="1" applyFill="1" applyBorder="1" applyAlignment="1" applyProtection="1">
      <alignment horizontal="left" vertical="center" wrapText="1"/>
      <protection locked="0"/>
    </xf>
    <xf numFmtId="166" fontId="33" fillId="3" borderId="16" xfId="4" applyNumberFormat="1" applyFont="1" applyFill="1" applyBorder="1" applyAlignment="1">
      <alignment horizontal="center"/>
    </xf>
    <xf numFmtId="166" fontId="33" fillId="3" borderId="0" xfId="4" applyNumberFormat="1" applyFont="1" applyFill="1" applyBorder="1" applyAlignment="1">
      <alignment horizontal="center"/>
    </xf>
    <xf numFmtId="166" fontId="34" fillId="3" borderId="0" xfId="4" applyNumberFormat="1" applyFont="1" applyFill="1" applyBorder="1" applyAlignment="1">
      <alignment vertical="center"/>
    </xf>
    <xf numFmtId="166" fontId="34" fillId="3" borderId="41" xfId="4" applyNumberFormat="1" applyFont="1" applyFill="1" applyBorder="1" applyAlignment="1">
      <alignment vertical="center"/>
    </xf>
    <xf numFmtId="166" fontId="35" fillId="3" borderId="14" xfId="4" applyNumberFormat="1" applyFont="1" applyFill="1" applyBorder="1" applyAlignment="1">
      <alignment horizontal="left" vertical="center"/>
    </xf>
    <xf numFmtId="166" fontId="32" fillId="3" borderId="16" xfId="4" applyNumberFormat="1" applyFont="1" applyFill="1" applyBorder="1" applyAlignment="1">
      <alignment horizontal="center"/>
    </xf>
    <xf numFmtId="166" fontId="32" fillId="3" borderId="0" xfId="4" applyNumberFormat="1" applyFont="1" applyFill="1" applyBorder="1" applyAlignment="1">
      <alignment horizontal="center"/>
    </xf>
    <xf numFmtId="166" fontId="32" fillId="3" borderId="41" xfId="4" applyNumberFormat="1" applyFont="1" applyFill="1" applyBorder="1" applyAlignment="1"/>
    <xf numFmtId="0" fontId="0" fillId="0" borderId="14" xfId="0" applyBorder="1"/>
    <xf numFmtId="0" fontId="0" fillId="0" borderId="23" xfId="0" applyBorder="1"/>
    <xf numFmtId="0" fontId="0" fillId="0" borderId="43" xfId="0" applyBorder="1"/>
    <xf numFmtId="0" fontId="0" fillId="0" borderId="31" xfId="0" applyBorder="1"/>
    <xf numFmtId="0" fontId="37" fillId="6" borderId="36" xfId="5"/>
    <xf numFmtId="0" fontId="0" fillId="0" borderId="13" xfId="0" applyBorder="1"/>
    <xf numFmtId="0" fontId="17" fillId="2" borderId="5" xfId="0" applyFont="1" applyFill="1" applyBorder="1" applyAlignment="1">
      <alignment horizontal="center" vertical="center" wrapText="1"/>
    </xf>
    <xf numFmtId="2" fontId="38" fillId="6" borderId="37" xfId="6" applyNumberFormat="1"/>
    <xf numFmtId="164" fontId="14" fillId="12" borderId="5" xfId="2" applyNumberFormat="1" applyFill="1" applyBorder="1" applyAlignment="1">
      <alignment horizontal="center" wrapText="1"/>
    </xf>
    <xf numFmtId="0" fontId="6" fillId="2" borderId="0" xfId="0" applyFont="1" applyFill="1" applyAlignment="1">
      <alignment vertical="top" wrapText="1"/>
    </xf>
    <xf numFmtId="0" fontId="13" fillId="0" borderId="44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4" fontId="13" fillId="0" borderId="4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4" fontId="11" fillId="0" borderId="5" xfId="0" applyNumberFormat="1" applyFont="1" applyBorder="1" applyAlignment="1">
      <alignment horizontal="center" vertical="center" wrapText="1"/>
    </xf>
    <xf numFmtId="0" fontId="24" fillId="0" borderId="0" xfId="0" applyFont="1"/>
    <xf numFmtId="0" fontId="40" fillId="0" borderId="0" xfId="0" applyFont="1"/>
    <xf numFmtId="0" fontId="41" fillId="2" borderId="0" xfId="0" applyFont="1" applyFill="1" applyBorder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42" fillId="0" borderId="46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vertical="center" wrapText="1"/>
    </xf>
    <xf numFmtId="0" fontId="42" fillId="0" borderId="5" xfId="0" applyFont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 wrapText="1"/>
    </xf>
    <xf numFmtId="0" fontId="0" fillId="0" borderId="26" xfId="0" applyBorder="1"/>
    <xf numFmtId="0" fontId="18" fillId="0" borderId="2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justify" vertical="top" wrapText="1"/>
    </xf>
    <xf numFmtId="0" fontId="0" fillId="0" borderId="28" xfId="0" applyBorder="1"/>
    <xf numFmtId="0" fontId="10" fillId="0" borderId="1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7" fillId="5" borderId="47" xfId="0" applyFont="1" applyFill="1" applyBorder="1" applyAlignment="1">
      <alignment horizontal="center" vertical="top" wrapText="1"/>
    </xf>
    <xf numFmtId="0" fontId="10" fillId="0" borderId="20" xfId="0" applyFont="1" applyBorder="1" applyAlignment="1">
      <alignment horizontal="justify" vertical="top" wrapText="1"/>
    </xf>
    <xf numFmtId="0" fontId="10" fillId="0" borderId="20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7" fillId="5" borderId="33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justify" vertical="top" wrapText="1"/>
    </xf>
    <xf numFmtId="0" fontId="10" fillId="10" borderId="5" xfId="0" applyFont="1" applyFill="1" applyBorder="1" applyAlignment="1">
      <alignment horizontal="justify" vertical="top" wrapText="1"/>
    </xf>
    <xf numFmtId="0" fontId="18" fillId="10" borderId="5" xfId="0" applyFont="1" applyFill="1" applyBorder="1" applyAlignment="1">
      <alignment horizontal="justify" vertical="top" wrapText="1"/>
    </xf>
    <xf numFmtId="0" fontId="16" fillId="0" borderId="26" xfId="0" applyFont="1" applyFill="1" applyBorder="1" applyAlignment="1">
      <alignment horizontal="justify" vertical="top" wrapText="1"/>
    </xf>
    <xf numFmtId="0" fontId="10" fillId="2" borderId="15" xfId="0" applyFont="1" applyFill="1" applyBorder="1" applyAlignment="1">
      <alignment vertical="top" wrapText="1"/>
    </xf>
    <xf numFmtId="0" fontId="10" fillId="2" borderId="15" xfId="0" applyFont="1" applyFill="1" applyBorder="1" applyAlignment="1">
      <alignment horizontal="justify" vertical="top" wrapText="1"/>
    </xf>
    <xf numFmtId="0" fontId="10" fillId="2" borderId="5" xfId="0" applyFont="1" applyFill="1" applyBorder="1" applyAlignment="1">
      <alignment horizontal="justify" vertical="top" wrapText="1"/>
    </xf>
    <xf numFmtId="0" fontId="0" fillId="2" borderId="28" xfId="0" applyFill="1" applyBorder="1"/>
    <xf numFmtId="0" fontId="0" fillId="2" borderId="4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41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2" borderId="43" xfId="0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41" xfId="4" applyNumberFormat="1" applyFont="1" applyFill="1" applyBorder="1" applyAlignment="1" applyProtection="1">
      <alignment horizontal="center" vertical="center" wrapText="1"/>
      <protection locked="0"/>
    </xf>
    <xf numFmtId="167" fontId="31" fillId="0" borderId="23" xfId="4" applyNumberFormat="1" applyFont="1" applyFill="1" applyBorder="1" applyAlignment="1" applyProtection="1">
      <alignment horizontal="center"/>
    </xf>
    <xf numFmtId="0" fontId="29" fillId="3" borderId="16" xfId="0" applyFont="1" applyFill="1" applyBorder="1" applyAlignment="1">
      <alignment horizontal="center" vertical="top" wrapText="1"/>
    </xf>
    <xf numFmtId="0" fontId="29" fillId="3" borderId="0" xfId="0" applyFont="1" applyFill="1" applyBorder="1" applyAlignment="1">
      <alignment horizontal="center" vertical="top"/>
    </xf>
    <xf numFmtId="0" fontId="29" fillId="3" borderId="41" xfId="0" applyFont="1" applyFill="1" applyBorder="1" applyAlignment="1">
      <alignment horizontal="center" vertical="top"/>
    </xf>
    <xf numFmtId="0" fontId="29" fillId="3" borderId="16" xfId="0" applyFont="1" applyFill="1" applyBorder="1" applyAlignment="1">
      <alignment horizontal="center" vertical="top"/>
    </xf>
    <xf numFmtId="0" fontId="23" fillId="7" borderId="16" xfId="0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/>
    </xf>
    <xf numFmtId="0" fontId="23" fillId="7" borderId="41" xfId="0" applyFont="1" applyFill="1" applyBorder="1" applyAlignment="1">
      <alignment horizontal="center" vertical="center"/>
    </xf>
    <xf numFmtId="166" fontId="36" fillId="0" borderId="23" xfId="4" applyNumberFormat="1" applyFont="1" applyFill="1" applyBorder="1" applyAlignment="1">
      <alignment horizontal="justify" vertical="center"/>
    </xf>
    <xf numFmtId="166" fontId="36" fillId="0" borderId="43" xfId="4" applyNumberFormat="1" applyFont="1" applyFill="1" applyBorder="1" applyAlignment="1">
      <alignment horizontal="justify" vertical="center"/>
    </xf>
    <xf numFmtId="166" fontId="15" fillId="0" borderId="1" xfId="4" applyNumberFormat="1" applyFont="1" applyFill="1" applyBorder="1" applyAlignment="1" applyProtection="1">
      <alignment horizontal="left" vertical="center"/>
    </xf>
    <xf numFmtId="166" fontId="15" fillId="0" borderId="2" xfId="4" applyNumberFormat="1" applyFont="1" applyFill="1" applyBorder="1" applyAlignment="1" applyProtection="1">
      <alignment horizontal="left" vertical="center"/>
    </xf>
    <xf numFmtId="166" fontId="15" fillId="0" borderId="3" xfId="4" applyNumberFormat="1" applyFont="1" applyFill="1" applyBorder="1" applyAlignment="1" applyProtection="1">
      <alignment horizontal="left" vertical="center"/>
    </xf>
    <xf numFmtId="0" fontId="6" fillId="0" borderId="4" xfId="4" applyNumberFormat="1" applyFont="1" applyFill="1" applyBorder="1" applyAlignment="1" applyProtection="1">
      <alignment horizontal="center" vertical="center"/>
      <protection locked="0"/>
    </xf>
    <xf numFmtId="0" fontId="6" fillId="0" borderId="9" xfId="4" applyNumberFormat="1" applyFont="1" applyFill="1" applyBorder="1" applyAlignment="1" applyProtection="1">
      <alignment horizontal="center" vertical="center"/>
      <protection locked="0"/>
    </xf>
    <xf numFmtId="0" fontId="6" fillId="0" borderId="11" xfId="4" applyNumberFormat="1" applyFont="1" applyFill="1" applyBorder="1" applyAlignment="1" applyProtection="1">
      <alignment horizontal="center" vertical="center"/>
      <protection locked="0"/>
    </xf>
    <xf numFmtId="0" fontId="6" fillId="0" borderId="16" xfId="4" applyNumberFormat="1" applyFont="1" applyFill="1" applyBorder="1" applyAlignment="1" applyProtection="1">
      <alignment horizontal="center" vertical="center"/>
      <protection locked="0"/>
    </xf>
    <xf numFmtId="0" fontId="6" fillId="0" borderId="0" xfId="4" applyNumberFormat="1" applyFont="1" applyFill="1" applyBorder="1" applyAlignment="1" applyProtection="1">
      <alignment horizontal="center" vertical="center"/>
      <protection locked="0"/>
    </xf>
    <xf numFmtId="0" fontId="6" fillId="0" borderId="41" xfId="4" applyNumberFormat="1" applyFont="1" applyFill="1" applyBorder="1" applyAlignment="1" applyProtection="1">
      <alignment horizontal="center" vertical="center"/>
      <protection locked="0"/>
    </xf>
    <xf numFmtId="0" fontId="6" fillId="0" borderId="14" xfId="4" applyNumberFormat="1" applyFont="1" applyFill="1" applyBorder="1" applyAlignment="1" applyProtection="1">
      <alignment horizontal="center" vertical="center"/>
      <protection locked="0"/>
    </xf>
    <xf numFmtId="0" fontId="6" fillId="0" borderId="23" xfId="4" applyNumberFormat="1" applyFont="1" applyFill="1" applyBorder="1" applyAlignment="1" applyProtection="1">
      <alignment horizontal="center" vertical="center"/>
      <protection locked="0"/>
    </xf>
    <xf numFmtId="0" fontId="6" fillId="0" borderId="43" xfId="4" applyNumberFormat="1" applyFont="1" applyFill="1" applyBorder="1" applyAlignment="1" applyProtection="1">
      <alignment horizontal="center" vertical="center"/>
      <protection locked="0"/>
    </xf>
    <xf numFmtId="0" fontId="22" fillId="0" borderId="10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7" fillId="11" borderId="1" xfId="3" applyFont="1" applyFill="1" applyBorder="1" applyAlignment="1">
      <alignment horizontal="left" vertical="top" wrapText="1"/>
    </xf>
    <xf numFmtId="0" fontId="27" fillId="11" borderId="2" xfId="3" applyFont="1" applyFill="1" applyBorder="1" applyAlignment="1">
      <alignment horizontal="left" vertical="top" wrapText="1"/>
    </xf>
    <xf numFmtId="0" fontId="27" fillId="11" borderId="3" xfId="3" applyFont="1" applyFill="1" applyBorder="1" applyAlignment="1">
      <alignment horizontal="left" vertical="top" wrapText="1"/>
    </xf>
    <xf numFmtId="0" fontId="28" fillId="11" borderId="4" xfId="3" applyFont="1" applyFill="1" applyBorder="1" applyAlignment="1">
      <alignment horizontal="center"/>
    </xf>
    <xf numFmtId="0" fontId="28" fillId="11" borderId="9" xfId="3" applyFont="1" applyFill="1" applyBorder="1" applyAlignment="1">
      <alignment horizontal="center"/>
    </xf>
    <xf numFmtId="0" fontId="28" fillId="11" borderId="11" xfId="3" applyFont="1" applyFill="1" applyBorder="1" applyAlignment="1">
      <alignment horizontal="center"/>
    </xf>
    <xf numFmtId="0" fontId="28" fillId="11" borderId="16" xfId="3" applyFont="1" applyFill="1" applyBorder="1" applyAlignment="1">
      <alignment horizontal="center"/>
    </xf>
    <xf numFmtId="0" fontId="28" fillId="11" borderId="0" xfId="3" applyFont="1" applyFill="1" applyAlignment="1">
      <alignment horizontal="center"/>
    </xf>
    <xf numFmtId="0" fontId="28" fillId="11" borderId="41" xfId="3" applyFont="1" applyFill="1" applyBorder="1" applyAlignment="1">
      <alignment horizontal="center"/>
    </xf>
    <xf numFmtId="0" fontId="28" fillId="11" borderId="14" xfId="3" applyFont="1" applyFill="1" applyBorder="1" applyAlignment="1">
      <alignment horizontal="center"/>
    </xf>
    <xf numFmtId="0" fontId="28" fillId="11" borderId="23" xfId="3" applyFont="1" applyFill="1" applyBorder="1" applyAlignment="1">
      <alignment horizontal="center"/>
    </xf>
    <xf numFmtId="0" fontId="28" fillId="11" borderId="43" xfId="3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3" fillId="4" borderId="35" xfId="0" applyFont="1" applyFill="1" applyBorder="1" applyAlignment="1">
      <alignment horizontal="center"/>
    </xf>
    <xf numFmtId="0" fontId="23" fillId="4" borderId="6" xfId="0" applyFont="1" applyFill="1" applyBorder="1" applyAlignment="1">
      <alignment horizontal="center"/>
    </xf>
    <xf numFmtId="0" fontId="23" fillId="4" borderId="33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4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22" fillId="10" borderId="39" xfId="0" applyFont="1" applyFill="1" applyBorder="1" applyAlignment="1">
      <alignment horizontal="center"/>
    </xf>
    <xf numFmtId="0" fontId="22" fillId="10" borderId="18" xfId="0" applyFont="1" applyFill="1" applyBorder="1" applyAlignment="1">
      <alignment horizontal="center"/>
    </xf>
    <xf numFmtId="0" fontId="22" fillId="10" borderId="4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22" fillId="3" borderId="12" xfId="0" applyFont="1" applyFill="1" applyBorder="1" applyAlignment="1">
      <alignment horizontal="left" vertical="center"/>
    </xf>
    <xf numFmtId="0" fontId="22" fillId="3" borderId="21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41" xfId="0" applyFont="1" applyFill="1" applyBorder="1" applyAlignment="1">
      <alignment horizontal="left" wrapText="1"/>
    </xf>
    <xf numFmtId="0" fontId="15" fillId="4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9" fontId="10" fillId="0" borderId="10" xfId="0" applyNumberFormat="1" applyFont="1" applyBorder="1" applyAlignment="1">
      <alignment horizontal="left" vertical="center" wrapText="1"/>
    </xf>
    <xf numFmtId="9" fontId="10" fillId="0" borderId="5" xfId="0" applyNumberFormat="1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0" borderId="38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4" borderId="12" xfId="0" applyFont="1" applyFill="1" applyBorder="1" applyAlignment="1">
      <alignment horizontal="center"/>
    </xf>
    <xf numFmtId="0" fontId="23" fillId="4" borderId="13" xfId="0" applyFont="1" applyFill="1" applyBorder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2" fillId="3" borderId="12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left" vertical="center"/>
    </xf>
    <xf numFmtId="0" fontId="22" fillId="4" borderId="5" xfId="0" applyFont="1" applyFill="1" applyBorder="1" applyAlignment="1">
      <alignment horizontal="left" vertical="center"/>
    </xf>
    <xf numFmtId="0" fontId="22" fillId="4" borderId="26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17" fillId="2" borderId="4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4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26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center" vertical="center" wrapText="1"/>
    </xf>
    <xf numFmtId="0" fontId="21" fillId="4" borderId="34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1" fillId="4" borderId="33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left" vertical="center"/>
    </xf>
    <xf numFmtId="0" fontId="22" fillId="4" borderId="10" xfId="0" applyFont="1" applyFill="1" applyBorder="1" applyAlignment="1">
      <alignment horizontal="left"/>
    </xf>
    <xf numFmtId="0" fontId="22" fillId="4" borderId="5" xfId="0" applyFont="1" applyFill="1" applyBorder="1" applyAlignment="1">
      <alignment horizontal="left"/>
    </xf>
    <xf numFmtId="0" fontId="22" fillId="4" borderId="26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justify" vertical="top" wrapText="1"/>
    </xf>
    <xf numFmtId="0" fontId="17" fillId="4" borderId="6" xfId="0" applyFont="1" applyFill="1" applyBorder="1" applyAlignment="1">
      <alignment horizontal="justify" vertical="top" wrapText="1"/>
    </xf>
    <xf numFmtId="0" fontId="7" fillId="4" borderId="39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7" fillId="4" borderId="3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17" fillId="8" borderId="39" xfId="0" applyFont="1" applyFill="1" applyBorder="1" applyAlignment="1">
      <alignment horizontal="left" vertical="center" wrapText="1"/>
    </xf>
    <xf numFmtId="0" fontId="17" fillId="8" borderId="24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8" fillId="8" borderId="39" xfId="0" applyFont="1" applyFill="1" applyBorder="1" applyAlignment="1">
      <alignment horizontal="left" vertical="center" wrapText="1"/>
    </xf>
    <xf numFmtId="0" fontId="18" fillId="8" borderId="24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0" fillId="43" borderId="0" xfId="0" applyFill="1" applyAlignment="1">
      <alignment horizontal="center" vertical="center" wrapText="1"/>
    </xf>
    <xf numFmtId="0" fontId="0" fillId="43" borderId="0" xfId="0" applyFill="1" applyAlignment="1">
      <alignment horizontal="center" vertical="center"/>
    </xf>
  </cellXfs>
  <cellStyles count="50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Cálculo" xfId="14" builtinId="22" customBuiltin="1"/>
    <cellStyle name="Cálculo 2" xfId="5"/>
    <cellStyle name="Celda de comprobación" xfId="16" builtinId="23" customBuiltin="1"/>
    <cellStyle name="Celda vinculada" xfId="15" builtinId="24" customBuiltin="1"/>
    <cellStyle name="Encabezado 4" xfId="9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Millares 2" xfId="4"/>
    <cellStyle name="Millares 2 2" xfId="45"/>
    <cellStyle name="Millares 2 2 2" xfId="49"/>
    <cellStyle name="Millares 2 3" xfId="48"/>
    <cellStyle name="Neutral" xfId="11" builtinId="28" customBuiltin="1"/>
    <cellStyle name="Normal" xfId="0" builtinId="0"/>
    <cellStyle name="Normal 2" xfId="3"/>
    <cellStyle name="Normal 3" xfId="46"/>
    <cellStyle name="Notas" xfId="18" builtinId="10" customBuiltin="1"/>
    <cellStyle name="Porcentaje" xfId="1" builtinId="5"/>
    <cellStyle name="Salida" xfId="13" builtinId="21" customBuiltin="1"/>
    <cellStyle name="Salida 2" xfId="6"/>
    <cellStyle name="Texto de advertencia" xfId="17" builtinId="11" customBuiltin="1"/>
    <cellStyle name="Texto explicativo" xfId="19" builtinId="53" customBuiltin="1"/>
    <cellStyle name="Título" xfId="2" builtinId="15"/>
    <cellStyle name="Título 2" xfId="7" builtinId="17" customBuiltin="1"/>
    <cellStyle name="Título 3" xfId="8" builtinId="18" customBuiltin="1"/>
    <cellStyle name="Título 4" xfId="47"/>
    <cellStyle name="Total" xfId="20" builtinId="25" customBuiltin="1"/>
  </cellStyles>
  <dxfs count="3">
    <dxf>
      <fill>
        <patternFill>
          <bgColor rgb="FF92D050"/>
        </patternFill>
      </fill>
    </dxf>
    <dxf>
      <fill>
        <patternFill>
          <bgColor rgb="FFFAAC9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BC4BB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0</xdr:row>
      <xdr:rowOff>0</xdr:rowOff>
    </xdr:from>
    <xdr:ext cx="695324" cy="672174"/>
    <xdr:pic>
      <xdr:nvPicPr>
        <xdr:cNvPr id="2" name="1 Imagen">
          <a:extLst>
            <a:ext uri="{FF2B5EF4-FFF2-40B4-BE49-F238E27FC236}">
              <a16:creationId xmlns:a16="http://schemas.microsoft.com/office/drawing/2014/main" id="{2244BD79-C924-AE4F-84FA-5A22AD036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695324" cy="672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view="pageBreakPreview" zoomScale="60" zoomScaleNormal="100" workbookViewId="0">
      <selection activeCell="K12" sqref="K12"/>
    </sheetView>
  </sheetViews>
  <sheetFormatPr baseColWidth="10" defaultRowHeight="14.4" x14ac:dyDescent="0.3"/>
  <cols>
    <col min="1" max="1" width="33.44140625" customWidth="1"/>
    <col min="5" max="5" width="17.44140625" customWidth="1"/>
  </cols>
  <sheetData>
    <row r="1" spans="1:5" x14ac:dyDescent="0.3">
      <c r="A1" s="89"/>
      <c r="B1" s="90"/>
      <c r="C1" s="90"/>
      <c r="D1" s="90"/>
      <c r="E1" s="91"/>
    </row>
    <row r="2" spans="1:5" ht="36" customHeight="1" x14ac:dyDescent="0.3">
      <c r="A2" s="92"/>
      <c r="B2" s="93"/>
      <c r="C2" s="93"/>
      <c r="D2" s="93"/>
      <c r="E2" s="94"/>
    </row>
    <row r="3" spans="1:5" ht="14.4" customHeight="1" x14ac:dyDescent="0.3">
      <c r="A3" s="181" t="s">
        <v>647</v>
      </c>
      <c r="B3" s="182"/>
      <c r="C3" s="182"/>
      <c r="D3" s="182"/>
      <c r="E3" s="183"/>
    </row>
    <row r="4" spans="1:5" ht="32.4" customHeight="1" x14ac:dyDescent="0.3">
      <c r="A4" s="184"/>
      <c r="B4" s="182"/>
      <c r="C4" s="182"/>
      <c r="D4" s="182"/>
      <c r="E4" s="183"/>
    </row>
    <row r="5" spans="1:5" ht="18" x14ac:dyDescent="0.3">
      <c r="A5" s="185" t="s">
        <v>648</v>
      </c>
      <c r="B5" s="186"/>
      <c r="C5" s="186"/>
      <c r="D5" s="186"/>
      <c r="E5" s="187"/>
    </row>
    <row r="6" spans="1:5" x14ac:dyDescent="0.3">
      <c r="A6" s="92"/>
      <c r="B6" s="93"/>
      <c r="C6" s="93"/>
      <c r="D6" s="93"/>
      <c r="E6" s="94"/>
    </row>
    <row r="7" spans="1:5" x14ac:dyDescent="0.3">
      <c r="A7" s="95" t="s">
        <v>191</v>
      </c>
      <c r="B7" s="96"/>
      <c r="C7" s="96"/>
      <c r="D7" s="96"/>
      <c r="E7" s="97"/>
    </row>
    <row r="8" spans="1:5" x14ac:dyDescent="0.3">
      <c r="A8" s="98" t="s">
        <v>192</v>
      </c>
      <c r="B8" s="96"/>
      <c r="C8" s="96"/>
      <c r="D8" s="96"/>
      <c r="E8" s="145"/>
    </row>
    <row r="9" spans="1:5" x14ac:dyDescent="0.3">
      <c r="A9" s="99" t="s">
        <v>193</v>
      </c>
      <c r="B9" s="96"/>
      <c r="C9" s="96"/>
      <c r="D9" s="96"/>
      <c r="E9" s="100" t="e">
        <f>+VLOOKUP(E8,vigentes,4,FALSE)</f>
        <v>#N/A</v>
      </c>
    </row>
    <row r="10" spans="1:5" x14ac:dyDescent="0.3">
      <c r="A10" s="99" t="s">
        <v>194</v>
      </c>
      <c r="B10" s="96"/>
      <c r="C10" s="96"/>
      <c r="D10" s="96"/>
      <c r="E10" s="100" t="e">
        <f>+VLOOKUP(E8,vigentes,3,FALSE)</f>
        <v>#N/A</v>
      </c>
    </row>
    <row r="11" spans="1:5" ht="33.450000000000003" customHeight="1" x14ac:dyDescent="0.3">
      <c r="A11" s="99" t="s">
        <v>195</v>
      </c>
      <c r="B11" s="176" t="e">
        <f>+VLOOKUP(E8,vigentes,6,FALSE)</f>
        <v>#N/A</v>
      </c>
      <c r="C11" s="176" t="e">
        <f>+VLOOKUP(C9,vigentes,3,FALSE)</f>
        <v>#N/A</v>
      </c>
      <c r="D11" s="176" t="e">
        <f>+VLOOKUP(D9,vigentes,3,FALSE)</f>
        <v>#N/A</v>
      </c>
      <c r="E11" s="177" t="e">
        <f>+VLOOKUP(E9,vigentes,3,FALSE)</f>
        <v>#N/A</v>
      </c>
    </row>
    <row r="12" spans="1:5" ht="26.7" customHeight="1" x14ac:dyDescent="0.3">
      <c r="A12" s="99" t="s">
        <v>196</v>
      </c>
      <c r="B12" s="176" t="e">
        <f>+VLOOKUP(E8,vigentes,5,FALSE)</f>
        <v>#N/A</v>
      </c>
      <c r="C12" s="176" t="e">
        <f>+VLOOKUP(C10,vigentes,3,FALSE)</f>
        <v>#N/A</v>
      </c>
      <c r="D12" s="176" t="e">
        <f>+VLOOKUP(D10,vigentes,3,FALSE)</f>
        <v>#N/A</v>
      </c>
      <c r="E12" s="177" t="e">
        <f>+VLOOKUP(E10,vigentes,3,FALSE)</f>
        <v>#N/A</v>
      </c>
    </row>
    <row r="13" spans="1:5" x14ac:dyDescent="0.3">
      <c r="A13" s="101" t="s">
        <v>197</v>
      </c>
      <c r="B13" s="96"/>
      <c r="C13" s="96"/>
      <c r="D13" s="96"/>
      <c r="E13" s="102" t="e">
        <f>+VLOOKUP(E8,vigentes,7,FALSE)</f>
        <v>#N/A</v>
      </c>
    </row>
    <row r="14" spans="1:5" x14ac:dyDescent="0.3">
      <c r="A14" s="101" t="s">
        <v>198</v>
      </c>
      <c r="B14" s="103"/>
      <c r="C14" s="96"/>
      <c r="D14" s="96"/>
      <c r="E14" s="102" t="e">
        <f>+VLOOKUP(E8,vigentes,8,FALSE)</f>
        <v>#N/A</v>
      </c>
    </row>
    <row r="15" spans="1:5" x14ac:dyDescent="0.3">
      <c r="A15" s="101" t="s">
        <v>199</v>
      </c>
      <c r="B15" s="178" t="s">
        <v>200</v>
      </c>
      <c r="C15" s="178"/>
      <c r="D15" s="178"/>
      <c r="E15" s="179"/>
    </row>
    <row r="16" spans="1:5" x14ac:dyDescent="0.3">
      <c r="A16" s="92"/>
      <c r="B16" s="93"/>
      <c r="C16" s="93"/>
      <c r="D16" s="93"/>
      <c r="E16" s="94"/>
    </row>
    <row r="17" spans="1:5" ht="18.600000000000001" thickBot="1" x14ac:dyDescent="0.4">
      <c r="A17" s="104" t="s">
        <v>201</v>
      </c>
      <c r="B17" s="180">
        <f>'Pauta de Evaluación Anual'!G78</f>
        <v>0</v>
      </c>
      <c r="C17" s="180"/>
      <c r="D17" s="105"/>
      <c r="E17" s="106"/>
    </row>
    <row r="18" spans="1:5" ht="21" x14ac:dyDescent="0.3">
      <c r="A18" s="107"/>
      <c r="B18" s="108"/>
      <c r="C18" s="108"/>
      <c r="D18" s="109"/>
      <c r="E18" s="110"/>
    </row>
    <row r="19" spans="1:5" ht="40.200000000000003" customHeight="1" thickBot="1" x14ac:dyDescent="0.35">
      <c r="A19" s="111" t="s">
        <v>202</v>
      </c>
      <c r="B19" s="188" t="str">
        <f>'Pauta de Evaluación Anual'!C115</f>
        <v>REPROBADO Y/O NO PRORROGABLE AUTOMÁTICAMENTE</v>
      </c>
      <c r="C19" s="188"/>
      <c r="D19" s="188"/>
      <c r="E19" s="189"/>
    </row>
    <row r="20" spans="1:5" ht="15.6" x14ac:dyDescent="0.3">
      <c r="A20" s="112"/>
      <c r="B20" s="113"/>
      <c r="C20" s="113"/>
      <c r="D20" s="108"/>
      <c r="E20" s="114"/>
    </row>
    <row r="21" spans="1:5" ht="15" thickBot="1" x14ac:dyDescent="0.35">
      <c r="A21" s="92"/>
      <c r="B21" s="93"/>
      <c r="C21" s="93"/>
      <c r="D21" s="93"/>
      <c r="E21" s="94"/>
    </row>
    <row r="22" spans="1:5" ht="16.2" thickBot="1" x14ac:dyDescent="0.35">
      <c r="A22" s="190" t="s">
        <v>203</v>
      </c>
      <c r="B22" s="191"/>
      <c r="C22" s="191"/>
      <c r="D22" s="191"/>
      <c r="E22" s="192"/>
    </row>
    <row r="23" spans="1:5" x14ac:dyDescent="0.3">
      <c r="A23" s="193"/>
      <c r="B23" s="194"/>
      <c r="C23" s="194"/>
      <c r="D23" s="194"/>
      <c r="E23" s="195"/>
    </row>
    <row r="24" spans="1:5" x14ac:dyDescent="0.3">
      <c r="A24" s="196"/>
      <c r="B24" s="197"/>
      <c r="C24" s="197"/>
      <c r="D24" s="197"/>
      <c r="E24" s="198"/>
    </row>
    <row r="25" spans="1:5" x14ac:dyDescent="0.3">
      <c r="A25" s="196"/>
      <c r="B25" s="197"/>
      <c r="C25" s="197"/>
      <c r="D25" s="197"/>
      <c r="E25" s="198"/>
    </row>
    <row r="26" spans="1:5" x14ac:dyDescent="0.3">
      <c r="A26" s="196"/>
      <c r="B26" s="197"/>
      <c r="C26" s="197"/>
      <c r="D26" s="197"/>
      <c r="E26" s="198"/>
    </row>
    <row r="27" spans="1:5" ht="58.95" customHeight="1" thickBot="1" x14ac:dyDescent="0.35">
      <c r="A27" s="199"/>
      <c r="B27" s="200"/>
      <c r="C27" s="200"/>
      <c r="D27" s="200"/>
      <c r="E27" s="201"/>
    </row>
    <row r="28" spans="1:5" x14ac:dyDescent="0.3">
      <c r="A28" s="167" t="s">
        <v>204</v>
      </c>
      <c r="B28" s="168"/>
      <c r="C28" s="168"/>
      <c r="D28" s="168"/>
      <c r="E28" s="169"/>
    </row>
    <row r="29" spans="1:5" x14ac:dyDescent="0.3">
      <c r="A29" s="170"/>
      <c r="B29" s="171"/>
      <c r="C29" s="171"/>
      <c r="D29" s="171"/>
      <c r="E29" s="172"/>
    </row>
    <row r="30" spans="1:5" x14ac:dyDescent="0.3">
      <c r="A30" s="170"/>
      <c r="B30" s="171"/>
      <c r="C30" s="171"/>
      <c r="D30" s="171"/>
      <c r="E30" s="172"/>
    </row>
    <row r="31" spans="1:5" x14ac:dyDescent="0.3">
      <c r="A31" s="170"/>
      <c r="B31" s="171"/>
      <c r="C31" s="171"/>
      <c r="D31" s="171"/>
      <c r="E31" s="172"/>
    </row>
    <row r="32" spans="1:5" x14ac:dyDescent="0.3">
      <c r="A32" s="170"/>
      <c r="B32" s="171"/>
      <c r="C32" s="171"/>
      <c r="D32" s="171"/>
      <c r="E32" s="172"/>
    </row>
    <row r="33" spans="1:5" x14ac:dyDescent="0.3">
      <c r="A33" s="170"/>
      <c r="B33" s="171"/>
      <c r="C33" s="171"/>
      <c r="D33" s="171"/>
      <c r="E33" s="172"/>
    </row>
    <row r="34" spans="1:5" x14ac:dyDescent="0.3">
      <c r="A34" s="170"/>
      <c r="B34" s="171"/>
      <c r="C34" s="171"/>
      <c r="D34" s="171"/>
      <c r="E34" s="172"/>
    </row>
    <row r="35" spans="1:5" ht="24.45" customHeight="1" thickBot="1" x14ac:dyDescent="0.35">
      <c r="A35" s="173"/>
      <c r="B35" s="174"/>
      <c r="C35" s="174"/>
      <c r="D35" s="174"/>
      <c r="E35" s="175"/>
    </row>
    <row r="36" spans="1:5" ht="15" thickBot="1" x14ac:dyDescent="0.35">
      <c r="A36" s="115"/>
      <c r="B36" s="116"/>
      <c r="C36" s="116"/>
      <c r="D36" s="116"/>
      <c r="E36" s="117"/>
    </row>
  </sheetData>
  <mergeCells count="10">
    <mergeCell ref="A3:E4"/>
    <mergeCell ref="A5:E5"/>
    <mergeCell ref="B19:E19"/>
    <mergeCell ref="A22:E22"/>
    <mergeCell ref="A23:E27"/>
    <mergeCell ref="A28:E35"/>
    <mergeCell ref="B11:E11"/>
    <mergeCell ref="B12:E12"/>
    <mergeCell ref="B15:E15"/>
    <mergeCell ref="B17:C17"/>
  </mergeCells>
  <pageMargins left="0.7" right="0.7" top="0.75" bottom="0.75" header="0.3" footer="0.3"/>
  <pageSetup scale="98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showGridLines="0" tabSelected="1" topLeftCell="A103" zoomScale="85" zoomScaleNormal="85" workbookViewId="0">
      <selection activeCell="J110" sqref="J110"/>
    </sheetView>
  </sheetViews>
  <sheetFormatPr baseColWidth="10" defaultColWidth="11.44140625" defaultRowHeight="13.8" x14ac:dyDescent="0.3"/>
  <cols>
    <col min="1" max="1" width="4.6640625" style="1" customWidth="1"/>
    <col min="2" max="2" width="45.44140625" style="1" customWidth="1"/>
    <col min="3" max="3" width="11.44140625" style="1" customWidth="1"/>
    <col min="4" max="4" width="13" style="1" customWidth="1"/>
    <col min="5" max="5" width="12.44140625" style="1" customWidth="1"/>
    <col min="6" max="6" width="11.6640625" style="1" customWidth="1"/>
    <col min="7" max="7" width="11.33203125" style="1" customWidth="1"/>
    <col min="8" max="8" width="1.44140625" style="136" customWidth="1"/>
    <col min="9" max="16384" width="11.44140625" style="1"/>
  </cols>
  <sheetData>
    <row r="1" spans="1:11" ht="15" thickBot="1" x14ac:dyDescent="0.35">
      <c r="H1" s="135"/>
      <c r="I1"/>
      <c r="J1"/>
      <c r="K1"/>
    </row>
    <row r="2" spans="1:11" ht="24" customHeight="1" thickBot="1" x14ac:dyDescent="0.35">
      <c r="A2" s="216" t="s">
        <v>43</v>
      </c>
      <c r="B2" s="217"/>
      <c r="C2" s="217"/>
      <c r="D2" s="217"/>
      <c r="E2" s="217"/>
      <c r="F2" s="217"/>
      <c r="G2" s="218"/>
      <c r="H2" s="135"/>
      <c r="I2"/>
      <c r="J2"/>
      <c r="K2"/>
    </row>
    <row r="3" spans="1:11" ht="24" customHeight="1" thickBot="1" x14ac:dyDescent="0.35">
      <c r="A3" s="219" t="s">
        <v>51</v>
      </c>
      <c r="B3" s="220"/>
      <c r="C3" s="220"/>
      <c r="D3" s="220"/>
      <c r="E3" s="220"/>
      <c r="F3" s="220"/>
      <c r="G3" s="221"/>
      <c r="H3" s="135"/>
      <c r="I3"/>
      <c r="J3"/>
      <c r="K3"/>
    </row>
    <row r="4" spans="1:11" ht="13.5" customHeight="1" thickBot="1" x14ac:dyDescent="0.35">
      <c r="A4"/>
      <c r="B4"/>
      <c r="C4"/>
      <c r="D4"/>
      <c r="E4"/>
      <c r="F4"/>
      <c r="G4"/>
      <c r="H4" s="135"/>
      <c r="I4"/>
      <c r="J4"/>
      <c r="K4"/>
    </row>
    <row r="5" spans="1:11" ht="27" customHeight="1" x14ac:dyDescent="0.3">
      <c r="A5" s="298" t="s">
        <v>146</v>
      </c>
      <c r="B5" s="300" t="s">
        <v>147</v>
      </c>
      <c r="C5" s="301" t="s">
        <v>148</v>
      </c>
      <c r="D5" s="301"/>
      <c r="E5" s="301" t="s">
        <v>149</v>
      </c>
      <c r="F5" s="301"/>
      <c r="G5" s="302" t="s">
        <v>150</v>
      </c>
      <c r="H5" s="135">
        <v>1</v>
      </c>
      <c r="I5"/>
      <c r="J5"/>
      <c r="K5"/>
    </row>
    <row r="6" spans="1:11" ht="14.4" x14ac:dyDescent="0.3">
      <c r="A6" s="299"/>
      <c r="B6" s="286"/>
      <c r="C6" s="39" t="s">
        <v>30</v>
      </c>
      <c r="D6" s="40" t="s">
        <v>151</v>
      </c>
      <c r="E6" s="39" t="s">
        <v>30</v>
      </c>
      <c r="F6" s="40" t="s">
        <v>151</v>
      </c>
      <c r="G6" s="303"/>
      <c r="H6" s="135">
        <v>2</v>
      </c>
      <c r="I6"/>
      <c r="J6"/>
      <c r="K6"/>
    </row>
    <row r="7" spans="1:11" ht="42" customHeight="1" x14ac:dyDescent="0.3">
      <c r="A7" s="41" t="s">
        <v>0</v>
      </c>
      <c r="B7" s="42" t="s">
        <v>152</v>
      </c>
      <c r="C7" s="43"/>
      <c r="D7" s="44">
        <v>1</v>
      </c>
      <c r="E7" s="45"/>
      <c r="F7" s="44">
        <v>0</v>
      </c>
      <c r="G7" s="46">
        <f>+(C7*D7+E7*F7)</f>
        <v>0</v>
      </c>
      <c r="H7" s="135">
        <v>3</v>
      </c>
      <c r="I7"/>
      <c r="J7"/>
      <c r="K7"/>
    </row>
    <row r="8" spans="1:11" ht="42" customHeight="1" x14ac:dyDescent="0.3">
      <c r="A8" s="41" t="s">
        <v>1</v>
      </c>
      <c r="B8" s="47" t="s">
        <v>71</v>
      </c>
      <c r="C8" s="43"/>
      <c r="D8" s="44">
        <v>0.3</v>
      </c>
      <c r="E8" s="43"/>
      <c r="F8" s="44">
        <v>0.7</v>
      </c>
      <c r="G8" s="46">
        <f t="shared" ref="G8" si="0">+(C8*D8+E8*F8)</f>
        <v>0</v>
      </c>
      <c r="H8" s="135">
        <v>4</v>
      </c>
      <c r="I8"/>
    </row>
    <row r="9" spans="1:11" ht="42" customHeight="1" x14ac:dyDescent="0.3">
      <c r="A9" s="41" t="s">
        <v>2</v>
      </c>
      <c r="B9" s="48" t="s">
        <v>76</v>
      </c>
      <c r="C9" s="45"/>
      <c r="D9" s="44">
        <v>0</v>
      </c>
      <c r="E9" s="43"/>
      <c r="F9" s="44">
        <v>1</v>
      </c>
      <c r="G9" s="46">
        <f>+(C9*D9+E9*F9)</f>
        <v>0</v>
      </c>
      <c r="H9" s="135"/>
      <c r="I9"/>
    </row>
    <row r="10" spans="1:11" ht="42" customHeight="1" x14ac:dyDescent="0.3">
      <c r="A10" s="41" t="s">
        <v>3</v>
      </c>
      <c r="B10" s="48" t="s">
        <v>78</v>
      </c>
      <c r="C10" s="45"/>
      <c r="D10" s="44">
        <v>0</v>
      </c>
      <c r="E10" s="43"/>
      <c r="F10" s="44">
        <v>1</v>
      </c>
      <c r="G10" s="46">
        <f>+(C10*D10+E10*F10)</f>
        <v>0</v>
      </c>
      <c r="H10" s="135"/>
      <c r="I10"/>
    </row>
    <row r="11" spans="1:11" ht="42" customHeight="1" x14ac:dyDescent="0.3">
      <c r="A11" s="41" t="s">
        <v>79</v>
      </c>
      <c r="B11" s="48" t="s">
        <v>80</v>
      </c>
      <c r="C11" s="45"/>
      <c r="D11" s="44">
        <v>0</v>
      </c>
      <c r="E11" s="43"/>
      <c r="F11" s="44">
        <v>1</v>
      </c>
      <c r="G11" s="46">
        <f>+(C11*D11+E11*F11)</f>
        <v>0</v>
      </c>
      <c r="H11" s="135"/>
      <c r="I11"/>
    </row>
    <row r="12" spans="1:11" ht="21.75" customHeight="1" x14ac:dyDescent="0.3">
      <c r="A12" s="274" t="s">
        <v>153</v>
      </c>
      <c r="B12" s="275"/>
      <c r="C12" s="275"/>
      <c r="D12" s="275"/>
      <c r="E12" s="275"/>
      <c r="F12" s="275"/>
      <c r="G12" s="49">
        <f>AVERAGE(G7:G11)</f>
        <v>0</v>
      </c>
      <c r="H12" s="135"/>
      <c r="I12"/>
    </row>
    <row r="13" spans="1:11" ht="14.4" x14ac:dyDescent="0.3">
      <c r="A13" s="276" t="s">
        <v>4</v>
      </c>
      <c r="B13" s="277"/>
      <c r="C13" s="277"/>
      <c r="D13" s="277"/>
      <c r="E13" s="277"/>
      <c r="F13" s="277"/>
      <c r="G13" s="278"/>
      <c r="H13" s="135"/>
      <c r="I13"/>
    </row>
    <row r="14" spans="1:11" ht="45" customHeight="1" x14ac:dyDescent="0.3">
      <c r="A14" s="292"/>
      <c r="B14" s="293"/>
      <c r="C14" s="293"/>
      <c r="D14" s="293"/>
      <c r="E14" s="293"/>
      <c r="F14" s="293"/>
      <c r="G14" s="294"/>
      <c r="H14" s="135"/>
      <c r="I14"/>
    </row>
    <row r="15" spans="1:11" ht="14.4" thickBot="1" x14ac:dyDescent="0.35"/>
    <row r="16" spans="1:11" ht="16.2" thickBot="1" x14ac:dyDescent="0.35">
      <c r="A16" s="282" t="s">
        <v>154</v>
      </c>
      <c r="B16" s="283"/>
      <c r="C16" s="283"/>
      <c r="D16" s="283"/>
      <c r="E16" s="283"/>
      <c r="F16" s="283"/>
      <c r="G16" s="284"/>
    </row>
    <row r="17" spans="1:8" customFormat="1" ht="24" customHeight="1" x14ac:dyDescent="0.3">
      <c r="A17" s="304" t="s">
        <v>155</v>
      </c>
      <c r="B17" s="305" t="s">
        <v>156</v>
      </c>
      <c r="C17" s="287" t="s">
        <v>240</v>
      </c>
      <c r="D17" s="287"/>
      <c r="E17" s="287" t="s">
        <v>149</v>
      </c>
      <c r="F17" s="287"/>
      <c r="G17" s="303" t="s">
        <v>150</v>
      </c>
      <c r="H17" s="135"/>
    </row>
    <row r="18" spans="1:8" customFormat="1" ht="14.4" x14ac:dyDescent="0.3">
      <c r="A18" s="304"/>
      <c r="B18" s="305"/>
      <c r="C18" s="39" t="s">
        <v>30</v>
      </c>
      <c r="D18" s="40" t="s">
        <v>151</v>
      </c>
      <c r="E18" s="39" t="s">
        <v>30</v>
      </c>
      <c r="F18" s="40" t="s">
        <v>151</v>
      </c>
      <c r="G18" s="303"/>
      <c r="H18" s="135"/>
    </row>
    <row r="19" spans="1:8" customFormat="1" ht="50.25" customHeight="1" x14ac:dyDescent="0.3">
      <c r="A19" s="6" t="s">
        <v>5</v>
      </c>
      <c r="B19" s="22" t="s">
        <v>82</v>
      </c>
      <c r="C19" s="43"/>
      <c r="D19" s="44">
        <v>1</v>
      </c>
      <c r="E19" s="45"/>
      <c r="F19" s="44">
        <v>0</v>
      </c>
      <c r="G19" s="46">
        <f>+(C19*D19+E19*F19)</f>
        <v>0</v>
      </c>
      <c r="H19" s="135"/>
    </row>
    <row r="20" spans="1:8" customFormat="1" ht="42" customHeight="1" x14ac:dyDescent="0.3">
      <c r="A20" s="6" t="s">
        <v>6</v>
      </c>
      <c r="B20" s="4" t="s">
        <v>135</v>
      </c>
      <c r="C20" s="43"/>
      <c r="D20" s="44">
        <v>1</v>
      </c>
      <c r="E20" s="45"/>
      <c r="F20" s="44">
        <v>0</v>
      </c>
      <c r="G20" s="46">
        <f>+(C20*D20+E20*F20)</f>
        <v>0</v>
      </c>
      <c r="H20" s="135"/>
    </row>
    <row r="21" spans="1:8" customFormat="1" ht="42" customHeight="1" thickBot="1" x14ac:dyDescent="0.35">
      <c r="A21" s="6" t="s">
        <v>7</v>
      </c>
      <c r="B21" s="20" t="s">
        <v>636</v>
      </c>
      <c r="C21" s="43"/>
      <c r="D21" s="44">
        <v>1</v>
      </c>
      <c r="E21" s="45"/>
      <c r="F21" s="44">
        <v>0</v>
      </c>
      <c r="G21" s="46">
        <f>+(C21*D21+E21*F21)</f>
        <v>0</v>
      </c>
      <c r="H21" s="135"/>
    </row>
    <row r="22" spans="1:8" customFormat="1" ht="14.4" x14ac:dyDescent="0.3">
      <c r="A22" s="274" t="s">
        <v>153</v>
      </c>
      <c r="B22" s="275"/>
      <c r="C22" s="275"/>
      <c r="D22" s="275"/>
      <c r="E22" s="275"/>
      <c r="F22" s="275"/>
      <c r="G22" s="46">
        <f>AVERAGE(G19:G21)</f>
        <v>0</v>
      </c>
      <c r="H22" s="135"/>
    </row>
    <row r="23" spans="1:8" customFormat="1" ht="45" customHeight="1" x14ac:dyDescent="0.3">
      <c r="A23" s="306" t="s">
        <v>4</v>
      </c>
      <c r="B23" s="307"/>
      <c r="C23" s="307"/>
      <c r="D23" s="307"/>
      <c r="E23" s="307"/>
      <c r="F23" s="307"/>
      <c r="G23" s="308"/>
      <c r="H23" s="135"/>
    </row>
    <row r="24" spans="1:8" customFormat="1" ht="14.4" x14ac:dyDescent="0.3">
      <c r="A24" s="279"/>
      <c r="B24" s="280"/>
      <c r="C24" s="280"/>
      <c r="D24" s="280"/>
      <c r="E24" s="280"/>
      <c r="F24" s="280"/>
      <c r="G24" s="281"/>
      <c r="H24" s="135"/>
    </row>
    <row r="25" spans="1:8" customFormat="1" ht="15" thickBot="1" x14ac:dyDescent="0.35">
      <c r="C25" s="50"/>
      <c r="E25" s="50"/>
      <c r="G25" s="51"/>
      <c r="H25" s="135"/>
    </row>
    <row r="26" spans="1:8" customFormat="1" ht="25.5" customHeight="1" thickBot="1" x14ac:dyDescent="0.35">
      <c r="A26" s="282" t="s">
        <v>157</v>
      </c>
      <c r="B26" s="283"/>
      <c r="C26" s="283"/>
      <c r="D26" s="283"/>
      <c r="E26" s="283"/>
      <c r="F26" s="283"/>
      <c r="G26" s="284"/>
      <c r="H26" s="135"/>
    </row>
    <row r="27" spans="1:8" customFormat="1" ht="14.4" x14ac:dyDescent="0.3">
      <c r="A27" s="309" t="s">
        <v>158</v>
      </c>
      <c r="B27" s="310" t="s">
        <v>159</v>
      </c>
      <c r="C27" s="287" t="s">
        <v>160</v>
      </c>
      <c r="D27" s="287"/>
      <c r="E27" s="287" t="s">
        <v>149</v>
      </c>
      <c r="F27" s="287"/>
      <c r="G27" s="303" t="s">
        <v>150</v>
      </c>
      <c r="H27" s="135"/>
    </row>
    <row r="28" spans="1:8" customFormat="1" ht="25.5" customHeight="1" x14ac:dyDescent="0.3">
      <c r="A28" s="309"/>
      <c r="B28" s="310"/>
      <c r="C28" s="39" t="s">
        <v>30</v>
      </c>
      <c r="D28" s="40" t="s">
        <v>151</v>
      </c>
      <c r="E28" s="39" t="s">
        <v>30</v>
      </c>
      <c r="F28" s="40" t="s">
        <v>151</v>
      </c>
      <c r="G28" s="303"/>
      <c r="H28" s="135"/>
    </row>
    <row r="29" spans="1:8" customFormat="1" ht="25.5" customHeight="1" x14ac:dyDescent="0.3">
      <c r="A29" s="52" t="s">
        <v>161</v>
      </c>
      <c r="B29" s="25" t="s">
        <v>88</v>
      </c>
      <c r="C29" s="43"/>
      <c r="D29" s="44">
        <v>0.3</v>
      </c>
      <c r="E29" s="43"/>
      <c r="F29" s="44">
        <v>0.7</v>
      </c>
      <c r="G29" s="46">
        <f>+(C29*D29+E29*F29)</f>
        <v>0</v>
      </c>
      <c r="H29" s="135"/>
    </row>
    <row r="30" spans="1:8" customFormat="1" ht="41.25" customHeight="1" x14ac:dyDescent="0.3">
      <c r="A30" s="52" t="s">
        <v>93</v>
      </c>
      <c r="B30" s="16" t="s">
        <v>94</v>
      </c>
      <c r="C30" s="45"/>
      <c r="D30" s="44">
        <v>0</v>
      </c>
      <c r="E30" s="43"/>
      <c r="F30" s="44">
        <v>1</v>
      </c>
      <c r="G30" s="46">
        <f>+(C30*D30+E30*F30)</f>
        <v>0</v>
      </c>
      <c r="H30" s="135"/>
    </row>
    <row r="31" spans="1:8" customFormat="1" ht="25.5" customHeight="1" x14ac:dyDescent="0.3">
      <c r="A31" s="52" t="s">
        <v>9</v>
      </c>
      <c r="B31" s="16" t="s">
        <v>97</v>
      </c>
      <c r="C31" s="45"/>
      <c r="D31" s="44">
        <v>0</v>
      </c>
      <c r="E31" s="43"/>
      <c r="F31" s="44">
        <v>1</v>
      </c>
      <c r="G31" s="46">
        <f>+(C31*D31+E31*F31)</f>
        <v>0</v>
      </c>
      <c r="H31" s="135"/>
    </row>
    <row r="32" spans="1:8" customFormat="1" ht="25.5" customHeight="1" x14ac:dyDescent="0.3">
      <c r="A32" s="52" t="s">
        <v>10</v>
      </c>
      <c r="B32" s="25" t="s">
        <v>52</v>
      </c>
      <c r="C32" s="43"/>
      <c r="D32" s="44">
        <v>1</v>
      </c>
      <c r="E32" s="45"/>
      <c r="F32" s="44">
        <v>0</v>
      </c>
      <c r="G32" s="46">
        <f>+(C32*D32+E32*F32)</f>
        <v>0</v>
      </c>
      <c r="H32" s="135"/>
    </row>
    <row r="33" spans="1:8" customFormat="1" ht="30" customHeight="1" x14ac:dyDescent="0.3">
      <c r="A33" s="52" t="s">
        <v>11</v>
      </c>
      <c r="B33" s="25" t="s">
        <v>102</v>
      </c>
      <c r="C33" s="43"/>
      <c r="D33" s="44">
        <v>1</v>
      </c>
      <c r="E33" s="45"/>
      <c r="F33" s="44">
        <v>0</v>
      </c>
      <c r="G33" s="46">
        <f>+(C33*D33+E33*F33)</f>
        <v>0</v>
      </c>
      <c r="H33" s="135"/>
    </row>
    <row r="34" spans="1:8" customFormat="1" ht="14.4" x14ac:dyDescent="0.3">
      <c r="A34" s="274" t="s">
        <v>153</v>
      </c>
      <c r="B34" s="275"/>
      <c r="C34" s="275"/>
      <c r="D34" s="275"/>
      <c r="E34" s="275"/>
      <c r="F34" s="275"/>
      <c r="G34" s="53">
        <f>AVERAGE(G29:G33)</f>
        <v>0</v>
      </c>
      <c r="H34" s="135"/>
    </row>
    <row r="35" spans="1:8" customFormat="1" ht="45" customHeight="1" x14ac:dyDescent="0.3">
      <c r="A35" s="276" t="s">
        <v>4</v>
      </c>
      <c r="B35" s="277"/>
      <c r="C35" s="277"/>
      <c r="D35" s="277"/>
      <c r="E35" s="277"/>
      <c r="F35" s="277"/>
      <c r="G35" s="278"/>
      <c r="H35" s="135"/>
    </row>
    <row r="36" spans="1:8" customFormat="1" ht="14.4" x14ac:dyDescent="0.3">
      <c r="A36" s="292"/>
      <c r="B36" s="293"/>
      <c r="C36" s="293"/>
      <c r="D36" s="293"/>
      <c r="E36" s="293"/>
      <c r="F36" s="293"/>
      <c r="G36" s="294"/>
      <c r="H36" s="135"/>
    </row>
    <row r="37" spans="1:8" customFormat="1" ht="15" thickBot="1" x14ac:dyDescent="0.35">
      <c r="C37" s="50"/>
      <c r="E37" s="50"/>
      <c r="G37" s="51"/>
      <c r="H37" s="135"/>
    </row>
    <row r="38" spans="1:8" customFormat="1" ht="23.25" customHeight="1" thickBot="1" x14ac:dyDescent="0.35">
      <c r="A38" s="282" t="s">
        <v>162</v>
      </c>
      <c r="B38" s="283"/>
      <c r="C38" s="283"/>
      <c r="D38" s="283"/>
      <c r="E38" s="283"/>
      <c r="F38" s="283"/>
      <c r="G38" s="284"/>
      <c r="H38" s="135"/>
    </row>
    <row r="39" spans="1:8" customFormat="1" ht="18.75" customHeight="1" x14ac:dyDescent="0.3">
      <c r="A39" s="304" t="s">
        <v>163</v>
      </c>
      <c r="B39" s="305" t="s">
        <v>164</v>
      </c>
      <c r="C39" s="301" t="s">
        <v>148</v>
      </c>
      <c r="D39" s="301"/>
      <c r="E39" s="287" t="s">
        <v>149</v>
      </c>
      <c r="F39" s="287"/>
      <c r="G39" s="311" t="s">
        <v>150</v>
      </c>
      <c r="H39" s="135"/>
    </row>
    <row r="40" spans="1:8" customFormat="1" ht="25.5" customHeight="1" x14ac:dyDescent="0.3">
      <c r="A40" s="304"/>
      <c r="B40" s="305"/>
      <c r="C40" s="39" t="s">
        <v>30</v>
      </c>
      <c r="D40" s="40" t="s">
        <v>151</v>
      </c>
      <c r="E40" s="39" t="s">
        <v>30</v>
      </c>
      <c r="F40" s="40" t="s">
        <v>151</v>
      </c>
      <c r="G40" s="312"/>
      <c r="H40" s="135"/>
    </row>
    <row r="41" spans="1:8" customFormat="1" ht="25.5" customHeight="1" x14ac:dyDescent="0.3">
      <c r="A41" s="52" t="s">
        <v>12</v>
      </c>
      <c r="B41" s="8" t="s">
        <v>113</v>
      </c>
      <c r="C41" s="45"/>
      <c r="D41" s="44">
        <v>0</v>
      </c>
      <c r="E41" s="43"/>
      <c r="F41" s="44">
        <v>1</v>
      </c>
      <c r="G41" s="46">
        <f>+(C41*D41+E41*F41)</f>
        <v>0</v>
      </c>
      <c r="H41" s="135"/>
    </row>
    <row r="42" spans="1:8" customFormat="1" ht="25.5" customHeight="1" x14ac:dyDescent="0.3">
      <c r="A42" s="52" t="s">
        <v>13</v>
      </c>
      <c r="B42" s="8" t="s">
        <v>116</v>
      </c>
      <c r="C42" s="45"/>
      <c r="D42" s="44">
        <v>0</v>
      </c>
      <c r="E42" s="43"/>
      <c r="F42" s="44">
        <v>1</v>
      </c>
      <c r="G42" s="46">
        <f>+(C42*D42+E42*F42)</f>
        <v>0</v>
      </c>
      <c r="H42" s="135"/>
    </row>
    <row r="43" spans="1:8" customFormat="1" ht="14.4" x14ac:dyDescent="0.3">
      <c r="A43" s="52" t="s">
        <v>14</v>
      </c>
      <c r="B43" s="23" t="s">
        <v>117</v>
      </c>
      <c r="C43" s="45"/>
      <c r="D43" s="44">
        <v>0</v>
      </c>
      <c r="E43" s="43"/>
      <c r="F43" s="44">
        <v>1</v>
      </c>
      <c r="G43" s="46">
        <f>+(C43*D43+E43*F43)</f>
        <v>0</v>
      </c>
      <c r="H43" s="135"/>
    </row>
    <row r="44" spans="1:8" customFormat="1" ht="15" thickBot="1" x14ac:dyDescent="0.35">
      <c r="A44" s="52" t="s">
        <v>119</v>
      </c>
      <c r="B44" s="29" t="s">
        <v>120</v>
      </c>
      <c r="C44" s="45"/>
      <c r="D44" s="44">
        <v>0</v>
      </c>
      <c r="E44" s="43"/>
      <c r="F44" s="44">
        <v>1</v>
      </c>
      <c r="G44" s="46">
        <f>+(C44*D44+E44*F44)</f>
        <v>0</v>
      </c>
      <c r="H44" s="135"/>
    </row>
    <row r="45" spans="1:8" customFormat="1" ht="45" customHeight="1" x14ac:dyDescent="0.3">
      <c r="A45" s="274" t="s">
        <v>153</v>
      </c>
      <c r="B45" s="275"/>
      <c r="C45" s="275"/>
      <c r="D45" s="275"/>
      <c r="E45" s="275"/>
      <c r="F45" s="275"/>
      <c r="G45" s="53">
        <f>AVERAGE(G41:G44)</f>
        <v>0</v>
      </c>
      <c r="H45" s="135"/>
    </row>
    <row r="46" spans="1:8" customFormat="1" ht="14.4" x14ac:dyDescent="0.3">
      <c r="A46" s="276" t="s">
        <v>4</v>
      </c>
      <c r="B46" s="277"/>
      <c r="C46" s="277"/>
      <c r="D46" s="277"/>
      <c r="E46" s="277"/>
      <c r="F46" s="277"/>
      <c r="G46" s="278"/>
      <c r="H46" s="135"/>
    </row>
    <row r="47" spans="1:8" customFormat="1" ht="14.4" x14ac:dyDescent="0.3">
      <c r="A47" s="279"/>
      <c r="B47" s="280"/>
      <c r="C47" s="280"/>
      <c r="D47" s="280"/>
      <c r="E47" s="280"/>
      <c r="F47" s="280"/>
      <c r="G47" s="281"/>
      <c r="H47" s="135"/>
    </row>
    <row r="48" spans="1:8" customFormat="1" ht="24.75" customHeight="1" x14ac:dyDescent="0.3">
      <c r="A48" s="54"/>
      <c r="B48" s="55"/>
      <c r="C48" s="56"/>
      <c r="D48" s="55"/>
      <c r="E48" s="56"/>
      <c r="F48" s="55"/>
      <c r="G48" s="57"/>
      <c r="H48" s="135"/>
    </row>
    <row r="49" spans="1:8" customFormat="1" ht="19.5" customHeight="1" thickBot="1" x14ac:dyDescent="0.35">
      <c r="C49" s="50"/>
      <c r="E49" s="50"/>
      <c r="G49" s="51"/>
      <c r="H49" s="135"/>
    </row>
    <row r="50" spans="1:8" customFormat="1" ht="24" customHeight="1" thickBot="1" x14ac:dyDescent="0.35">
      <c r="A50" s="282" t="s">
        <v>165</v>
      </c>
      <c r="B50" s="283"/>
      <c r="C50" s="283"/>
      <c r="D50" s="283"/>
      <c r="E50" s="283"/>
      <c r="F50" s="283"/>
      <c r="G50" s="284"/>
      <c r="H50" s="135"/>
    </row>
    <row r="51" spans="1:8" customFormat="1" ht="24" customHeight="1" x14ac:dyDescent="0.3">
      <c r="A51" s="295" t="s">
        <v>166</v>
      </c>
      <c r="B51" s="286" t="s">
        <v>167</v>
      </c>
      <c r="C51" s="287" t="s">
        <v>168</v>
      </c>
      <c r="D51" s="287"/>
      <c r="E51" s="287" t="s">
        <v>149</v>
      </c>
      <c r="F51" s="287"/>
      <c r="G51" s="296" t="s">
        <v>150</v>
      </c>
      <c r="H51" s="135"/>
    </row>
    <row r="52" spans="1:8" customFormat="1" ht="24" customHeight="1" x14ac:dyDescent="0.3">
      <c r="A52" s="295"/>
      <c r="B52" s="286"/>
      <c r="C52" s="39" t="s">
        <v>30</v>
      </c>
      <c r="D52" s="40" t="s">
        <v>151</v>
      </c>
      <c r="E52" s="39" t="s">
        <v>30</v>
      </c>
      <c r="F52" s="40" t="s">
        <v>151</v>
      </c>
      <c r="G52" s="297"/>
      <c r="H52" s="135"/>
    </row>
    <row r="53" spans="1:8" customFormat="1" ht="24" customHeight="1" x14ac:dyDescent="0.3">
      <c r="A53" s="58" t="s">
        <v>16</v>
      </c>
      <c r="B53" s="25" t="s">
        <v>104</v>
      </c>
      <c r="C53" s="43"/>
      <c r="D53" s="44">
        <v>1</v>
      </c>
      <c r="E53" s="45"/>
      <c r="F53" s="44">
        <v>0</v>
      </c>
      <c r="G53" s="46">
        <f>+(C53*D53+E53*F53)</f>
        <v>0</v>
      </c>
      <c r="H53" s="135"/>
    </row>
    <row r="54" spans="1:8" customFormat="1" ht="24" x14ac:dyDescent="0.3">
      <c r="A54" s="58" t="s">
        <v>17</v>
      </c>
      <c r="B54" s="25" t="s">
        <v>108</v>
      </c>
      <c r="C54" s="43"/>
      <c r="D54" s="44">
        <v>1</v>
      </c>
      <c r="E54" s="45"/>
      <c r="F54" s="44">
        <v>0</v>
      </c>
      <c r="G54" s="46">
        <f>+(C54*D54+E54*F54)</f>
        <v>0</v>
      </c>
      <c r="H54" s="135"/>
    </row>
    <row r="55" spans="1:8" customFormat="1" ht="14.4" x14ac:dyDescent="0.3">
      <c r="A55" s="274" t="s">
        <v>153</v>
      </c>
      <c r="B55" s="275"/>
      <c r="C55" s="275"/>
      <c r="D55" s="275"/>
      <c r="E55" s="275"/>
      <c r="F55" s="275"/>
      <c r="G55" s="53">
        <f>AVERAGE(G53:G54)</f>
        <v>0</v>
      </c>
      <c r="H55" s="135"/>
    </row>
    <row r="56" spans="1:8" customFormat="1" ht="14.4" x14ac:dyDescent="0.3">
      <c r="A56" s="276" t="s">
        <v>4</v>
      </c>
      <c r="B56" s="277"/>
      <c r="C56" s="277"/>
      <c r="D56" s="277"/>
      <c r="E56" s="277"/>
      <c r="F56" s="277"/>
      <c r="G56" s="278"/>
      <c r="H56" s="135"/>
    </row>
    <row r="57" spans="1:8" customFormat="1" ht="27" customHeight="1" x14ac:dyDescent="0.3">
      <c r="A57" s="279"/>
      <c r="B57" s="280"/>
      <c r="C57" s="280"/>
      <c r="D57" s="280"/>
      <c r="E57" s="280"/>
      <c r="F57" s="280"/>
      <c r="G57" s="281"/>
      <c r="H57" s="135"/>
    </row>
    <row r="58" spans="1:8" customFormat="1" ht="19.5" customHeight="1" thickBot="1" x14ac:dyDescent="0.35">
      <c r="C58" s="50"/>
      <c r="E58" s="50"/>
      <c r="G58" s="51"/>
      <c r="H58" s="135"/>
    </row>
    <row r="59" spans="1:8" customFormat="1" ht="26.25" customHeight="1" thickBot="1" x14ac:dyDescent="0.35">
      <c r="A59" s="282" t="s">
        <v>169</v>
      </c>
      <c r="B59" s="283"/>
      <c r="C59" s="283"/>
      <c r="D59" s="283"/>
      <c r="E59" s="283"/>
      <c r="F59" s="283"/>
      <c r="G59" s="284"/>
      <c r="H59" s="135"/>
    </row>
    <row r="60" spans="1:8" customFormat="1" ht="26.25" customHeight="1" x14ac:dyDescent="0.3">
      <c r="A60" s="285" t="s">
        <v>170</v>
      </c>
      <c r="B60" s="286" t="s">
        <v>171</v>
      </c>
      <c r="C60" s="287" t="s">
        <v>650</v>
      </c>
      <c r="D60" s="287"/>
      <c r="E60" s="287" t="s">
        <v>34</v>
      </c>
      <c r="F60" s="287"/>
      <c r="G60" s="288" t="s">
        <v>150</v>
      </c>
      <c r="H60" s="135"/>
    </row>
    <row r="61" spans="1:8" customFormat="1" ht="26.25" customHeight="1" x14ac:dyDescent="0.3">
      <c r="A61" s="285"/>
      <c r="B61" s="286"/>
      <c r="C61" s="39" t="s">
        <v>31</v>
      </c>
      <c r="D61" s="40" t="s">
        <v>32</v>
      </c>
      <c r="E61" s="39" t="s">
        <v>31</v>
      </c>
      <c r="F61" s="40" t="s">
        <v>32</v>
      </c>
      <c r="G61" s="289"/>
      <c r="H61" s="135"/>
    </row>
    <row r="62" spans="1:8" customFormat="1" ht="26.25" customHeight="1" x14ac:dyDescent="0.3">
      <c r="A62" s="58" t="s">
        <v>18</v>
      </c>
      <c r="B62" s="32" t="s">
        <v>122</v>
      </c>
      <c r="C62" s="43"/>
      <c r="D62" s="44">
        <v>1</v>
      </c>
      <c r="E62" s="45"/>
      <c r="F62" s="44">
        <f>IF(D62&lt;100%,100%-D62,0)</f>
        <v>0</v>
      </c>
      <c r="G62" s="46">
        <f>+(C62*D62+E62*F62)</f>
        <v>0</v>
      </c>
      <c r="H62" s="135"/>
    </row>
    <row r="63" spans="1:8" customFormat="1" ht="26.25" customHeight="1" x14ac:dyDescent="0.3">
      <c r="A63" s="58" t="s">
        <v>19</v>
      </c>
      <c r="B63" s="16" t="s">
        <v>125</v>
      </c>
      <c r="C63" s="43"/>
      <c r="D63" s="44">
        <v>1</v>
      </c>
      <c r="E63" s="45"/>
      <c r="F63" s="44">
        <f>IF(D63&lt;100%,100%-D63,0)</f>
        <v>0</v>
      </c>
      <c r="G63" s="46">
        <f>+(C63*D63+E63*F63)</f>
        <v>0</v>
      </c>
      <c r="H63" s="135"/>
    </row>
    <row r="64" spans="1:8" customFormat="1" ht="24" x14ac:dyDescent="0.3">
      <c r="A64" s="58" t="s">
        <v>20</v>
      </c>
      <c r="B64" s="16" t="s">
        <v>21</v>
      </c>
      <c r="C64" s="43"/>
      <c r="D64" s="44">
        <v>1</v>
      </c>
      <c r="E64" s="45"/>
      <c r="F64" s="44">
        <f>IF(D64&lt;100%,100%-D64,0)</f>
        <v>0</v>
      </c>
      <c r="G64" s="46">
        <f>+(C64*D64+E64*F64)</f>
        <v>0</v>
      </c>
      <c r="H64" s="135"/>
    </row>
    <row r="65" spans="1:8" customFormat="1" ht="15" thickBot="1" x14ac:dyDescent="0.35">
      <c r="A65" s="58" t="s">
        <v>22</v>
      </c>
      <c r="B65" s="19" t="s">
        <v>131</v>
      </c>
      <c r="C65" s="43"/>
      <c r="D65" s="44">
        <v>1</v>
      </c>
      <c r="E65" s="45"/>
      <c r="F65" s="44">
        <f>IF(D65&lt;100%,100%-D65,0)</f>
        <v>0</v>
      </c>
      <c r="G65" s="46">
        <f>+(C65*D65+E65*F65)</f>
        <v>0</v>
      </c>
      <c r="H65" s="135"/>
    </row>
    <row r="66" spans="1:8" customFormat="1" ht="45" customHeight="1" x14ac:dyDescent="0.3">
      <c r="A66" s="290" t="s">
        <v>153</v>
      </c>
      <c r="B66" s="291"/>
      <c r="C66" s="291"/>
      <c r="D66" s="291"/>
      <c r="E66" s="291"/>
      <c r="F66" s="291"/>
      <c r="G66" s="53">
        <f>AVERAGE(G62:G65)</f>
        <v>0</v>
      </c>
      <c r="H66" s="135"/>
    </row>
    <row r="67" spans="1:8" customFormat="1" ht="14.4" x14ac:dyDescent="0.3">
      <c r="A67" s="276" t="s">
        <v>4</v>
      </c>
      <c r="B67" s="277"/>
      <c r="C67" s="277"/>
      <c r="D67" s="277"/>
      <c r="E67" s="277"/>
      <c r="F67" s="277"/>
      <c r="G67" s="278"/>
      <c r="H67" s="135"/>
    </row>
    <row r="68" spans="1:8" customFormat="1" ht="14.4" x14ac:dyDescent="0.3">
      <c r="A68" s="292"/>
      <c r="B68" s="293"/>
      <c r="C68" s="293"/>
      <c r="D68" s="293"/>
      <c r="E68" s="293"/>
      <c r="F68" s="293"/>
      <c r="G68" s="294"/>
      <c r="H68" s="135"/>
    </row>
    <row r="69" spans="1:8" customFormat="1" ht="14.4" x14ac:dyDescent="0.3">
      <c r="A69" s="253" t="s">
        <v>36</v>
      </c>
      <c r="B69" s="254"/>
      <c r="C69" s="254"/>
      <c r="D69" s="254"/>
      <c r="E69" s="254"/>
      <c r="F69" s="254"/>
      <c r="G69" s="255"/>
      <c r="H69" s="135"/>
    </row>
    <row r="70" spans="1:8" customFormat="1" ht="14.4" x14ac:dyDescent="0.3">
      <c r="A70" s="59"/>
      <c r="B70" s="60"/>
      <c r="C70" s="61"/>
      <c r="D70" s="60"/>
      <c r="E70" s="61"/>
      <c r="F70" s="60"/>
      <c r="G70" s="62"/>
      <c r="H70" s="135"/>
    </row>
    <row r="71" spans="1:8" customFormat="1" ht="27.6" x14ac:dyDescent="0.3">
      <c r="A71" s="256" t="s">
        <v>172</v>
      </c>
      <c r="B71" s="231"/>
      <c r="C71" s="231"/>
      <c r="D71" s="231"/>
      <c r="E71" s="231"/>
      <c r="F71" s="231"/>
      <c r="G71" s="63" t="s">
        <v>37</v>
      </c>
      <c r="H71" s="135"/>
    </row>
    <row r="72" spans="1:8" customFormat="1" ht="14.4" x14ac:dyDescent="0.3">
      <c r="A72" s="257" t="s">
        <v>23</v>
      </c>
      <c r="B72" s="258"/>
      <c r="C72" s="258"/>
      <c r="D72" s="258"/>
      <c r="E72" s="258"/>
      <c r="F72" s="258"/>
      <c r="G72" s="64">
        <f>G12</f>
        <v>0</v>
      </c>
      <c r="H72" s="135"/>
    </row>
    <row r="73" spans="1:8" customFormat="1" ht="30" customHeight="1" x14ac:dyDescent="0.3">
      <c r="A73" s="257" t="s">
        <v>24</v>
      </c>
      <c r="B73" s="258"/>
      <c r="C73" s="258"/>
      <c r="D73" s="258"/>
      <c r="E73" s="258"/>
      <c r="F73" s="258"/>
      <c r="G73" s="64">
        <f>G22</f>
        <v>0</v>
      </c>
      <c r="H73" s="135"/>
    </row>
    <row r="74" spans="1:8" customFormat="1" ht="24" customHeight="1" x14ac:dyDescent="0.3">
      <c r="A74" s="272" t="s">
        <v>25</v>
      </c>
      <c r="B74" s="273"/>
      <c r="C74" s="273"/>
      <c r="D74" s="273"/>
      <c r="E74" s="273"/>
      <c r="F74" s="273"/>
      <c r="G74" s="64">
        <f>G34</f>
        <v>0</v>
      </c>
      <c r="H74" s="135"/>
    </row>
    <row r="75" spans="1:8" customFormat="1" ht="24" customHeight="1" x14ac:dyDescent="0.3">
      <c r="A75" s="272" t="s">
        <v>26</v>
      </c>
      <c r="B75" s="273"/>
      <c r="C75" s="273"/>
      <c r="D75" s="273"/>
      <c r="E75" s="273"/>
      <c r="F75" s="273"/>
      <c r="G75" s="64">
        <f>G45</f>
        <v>0</v>
      </c>
      <c r="H75" s="135"/>
    </row>
    <row r="76" spans="1:8" customFormat="1" ht="24" customHeight="1" x14ac:dyDescent="0.3">
      <c r="A76" s="257" t="s">
        <v>27</v>
      </c>
      <c r="B76" s="258"/>
      <c r="C76" s="258"/>
      <c r="D76" s="258"/>
      <c r="E76" s="258"/>
      <c r="F76" s="258"/>
      <c r="G76" s="64">
        <f>G55</f>
        <v>0</v>
      </c>
      <c r="H76" s="135"/>
    </row>
    <row r="77" spans="1:8" customFormat="1" ht="24" customHeight="1" thickBot="1" x14ac:dyDescent="0.35">
      <c r="A77" s="259" t="s">
        <v>28</v>
      </c>
      <c r="B77" s="260"/>
      <c r="C77" s="260"/>
      <c r="D77" s="260"/>
      <c r="E77" s="260"/>
      <c r="F77" s="260"/>
      <c r="G77" s="64">
        <f>G66</f>
        <v>0</v>
      </c>
      <c r="H77" s="135"/>
    </row>
    <row r="78" spans="1:8" customFormat="1" ht="24" customHeight="1" thickBot="1" x14ac:dyDescent="0.35">
      <c r="A78" s="261" t="s">
        <v>29</v>
      </c>
      <c r="B78" s="262"/>
      <c r="C78" s="262"/>
      <c r="D78" s="262"/>
      <c r="E78" s="262"/>
      <c r="F78" s="262"/>
      <c r="G78" s="65">
        <f>AVERAGE(G72:G77)</f>
        <v>0</v>
      </c>
      <c r="H78" s="135"/>
    </row>
    <row r="79" spans="1:8" customFormat="1" ht="24" customHeight="1" x14ac:dyDescent="0.3">
      <c r="C79" s="50"/>
      <c r="E79" s="50"/>
      <c r="G79" s="51"/>
      <c r="H79" s="135"/>
    </row>
    <row r="80" spans="1:8" customFormat="1" ht="24" customHeight="1" x14ac:dyDescent="0.3">
      <c r="A80" s="263" t="s">
        <v>173</v>
      </c>
      <c r="B80" s="264"/>
      <c r="C80" s="264"/>
      <c r="D80" s="264"/>
      <c r="E80" s="264"/>
      <c r="F80" s="264"/>
      <c r="G80" s="264"/>
      <c r="H80" s="135"/>
    </row>
    <row r="81" spans="1:8" customFormat="1" ht="21" customHeight="1" x14ac:dyDescent="0.3">
      <c r="C81" s="50"/>
      <c r="E81" s="50"/>
      <c r="G81" s="51"/>
      <c r="H81" s="135"/>
    </row>
    <row r="82" spans="1:8" customFormat="1" ht="18" x14ac:dyDescent="0.35">
      <c r="A82" s="265" t="s">
        <v>42</v>
      </c>
      <c r="B82" s="266"/>
      <c r="C82" s="266"/>
      <c r="D82" s="266"/>
      <c r="E82" s="266"/>
      <c r="F82" s="266"/>
      <c r="G82" s="267"/>
      <c r="H82" s="135"/>
    </row>
    <row r="83" spans="1:8" customFormat="1" ht="14.4" x14ac:dyDescent="0.3">
      <c r="A83" s="66"/>
      <c r="C83" s="50"/>
      <c r="E83" s="50"/>
      <c r="G83" s="67"/>
      <c r="H83" s="135"/>
    </row>
    <row r="84" spans="1:8" customFormat="1" ht="21" customHeight="1" x14ac:dyDescent="0.3">
      <c r="A84" s="68" t="s">
        <v>39</v>
      </c>
      <c r="B84" s="69"/>
      <c r="C84" s="268"/>
      <c r="D84" s="269"/>
      <c r="E84" s="70"/>
      <c r="F84" s="71" t="s">
        <v>38</v>
      </c>
      <c r="G84" s="72"/>
      <c r="H84" s="135"/>
    </row>
    <row r="85" spans="1:8" customFormat="1" ht="14.4" x14ac:dyDescent="0.3">
      <c r="A85" s="66"/>
      <c r="C85" s="50"/>
      <c r="E85" s="50"/>
      <c r="G85" s="67"/>
      <c r="H85" s="135"/>
    </row>
    <row r="86" spans="1:8" customFormat="1" ht="21" customHeight="1" x14ac:dyDescent="0.3">
      <c r="A86" s="270" t="s">
        <v>50</v>
      </c>
      <c r="B86" s="238"/>
      <c r="C86" s="238"/>
      <c r="D86" s="238"/>
      <c r="E86" s="238"/>
      <c r="F86" s="238"/>
      <c r="G86" s="239"/>
      <c r="H86" s="135"/>
    </row>
    <row r="87" spans="1:8" customFormat="1" ht="14.4" x14ac:dyDescent="0.3">
      <c r="A87" s="249"/>
      <c r="B87" s="241"/>
      <c r="C87" s="241"/>
      <c r="D87" s="241"/>
      <c r="E87" s="241"/>
      <c r="F87" s="241"/>
      <c r="G87" s="242"/>
      <c r="H87" s="135"/>
    </row>
    <row r="88" spans="1:8" customFormat="1" ht="18" customHeight="1" x14ac:dyDescent="0.3">
      <c r="A88" s="243"/>
      <c r="B88" s="244"/>
      <c r="C88" s="244"/>
      <c r="D88" s="244"/>
      <c r="E88" s="244"/>
      <c r="F88" s="244"/>
      <c r="G88" s="245"/>
      <c r="H88" s="135"/>
    </row>
    <row r="89" spans="1:8" customFormat="1" ht="60" customHeight="1" x14ac:dyDescent="0.3">
      <c r="A89" s="73"/>
      <c r="B89" s="36"/>
      <c r="C89" s="74"/>
      <c r="D89" s="36"/>
      <c r="E89" s="74"/>
      <c r="F89" s="36"/>
      <c r="G89" s="75"/>
      <c r="H89" s="135"/>
    </row>
    <row r="90" spans="1:8" customFormat="1" ht="14.4" x14ac:dyDescent="0.3">
      <c r="A90" s="251" t="s">
        <v>40</v>
      </c>
      <c r="B90" s="252"/>
      <c r="C90" s="235"/>
      <c r="D90" s="236"/>
      <c r="E90" s="70"/>
      <c r="F90" s="71" t="s">
        <v>38</v>
      </c>
      <c r="G90" s="72"/>
      <c r="H90" s="135"/>
    </row>
    <row r="91" spans="1:8" customFormat="1" ht="14.4" x14ac:dyDescent="0.3">
      <c r="A91" s="66"/>
      <c r="C91" s="50"/>
      <c r="E91" s="50"/>
      <c r="G91" s="67"/>
      <c r="H91" s="135"/>
    </row>
    <row r="92" spans="1:8" customFormat="1" ht="21" customHeight="1" x14ac:dyDescent="0.3">
      <c r="A92" s="270" t="s">
        <v>35</v>
      </c>
      <c r="B92" s="271"/>
      <c r="C92" s="237" t="s">
        <v>45</v>
      </c>
      <c r="D92" s="238"/>
      <c r="E92" s="238"/>
      <c r="F92" s="238"/>
      <c r="G92" s="239"/>
      <c r="H92" s="135"/>
    </row>
    <row r="93" spans="1:8" customFormat="1" ht="14.4" x14ac:dyDescent="0.3">
      <c r="A93" s="76"/>
      <c r="B93" s="38"/>
      <c r="C93" s="240"/>
      <c r="D93" s="241"/>
      <c r="E93" s="241"/>
      <c r="F93" s="241"/>
      <c r="G93" s="242"/>
      <c r="H93" s="135"/>
    </row>
    <row r="94" spans="1:8" customFormat="1" ht="21" customHeight="1" x14ac:dyDescent="0.3">
      <c r="A94" s="243"/>
      <c r="B94" s="244"/>
      <c r="C94" s="244"/>
      <c r="D94" s="244"/>
      <c r="E94" s="244"/>
      <c r="F94" s="244"/>
      <c r="G94" s="245"/>
      <c r="H94" s="135"/>
    </row>
    <row r="95" spans="1:8" customFormat="1" ht="60" customHeight="1" x14ac:dyDescent="0.3">
      <c r="A95" s="73"/>
      <c r="B95" s="36"/>
      <c r="C95" s="74"/>
      <c r="D95" s="36"/>
      <c r="E95" s="74"/>
      <c r="F95" s="36"/>
      <c r="G95" s="75"/>
      <c r="H95" s="135"/>
    </row>
    <row r="96" spans="1:8" customFormat="1" ht="14.4" x14ac:dyDescent="0.3">
      <c r="A96" s="251" t="s">
        <v>41</v>
      </c>
      <c r="B96" s="252"/>
      <c r="C96" s="235"/>
      <c r="D96" s="236"/>
      <c r="E96" s="70"/>
      <c r="F96" s="71" t="s">
        <v>38</v>
      </c>
      <c r="G96" s="72"/>
      <c r="H96" s="135"/>
    </row>
    <row r="97" spans="1:8" customFormat="1" ht="14.4" x14ac:dyDescent="0.3">
      <c r="A97" s="66"/>
      <c r="C97" s="50"/>
      <c r="E97" s="50"/>
      <c r="G97" s="67"/>
      <c r="H97" s="135"/>
    </row>
    <row r="98" spans="1:8" customFormat="1" ht="14.4" x14ac:dyDescent="0.3">
      <c r="A98" s="77" t="s">
        <v>35</v>
      </c>
      <c r="B98" s="78"/>
      <c r="C98" s="237" t="s">
        <v>45</v>
      </c>
      <c r="D98" s="238"/>
      <c r="E98" s="238"/>
      <c r="F98" s="238"/>
      <c r="G98" s="239"/>
      <c r="H98" s="135"/>
    </row>
    <row r="99" spans="1:8" customFormat="1" ht="14.4" x14ac:dyDescent="0.3">
      <c r="A99" s="249"/>
      <c r="B99" s="250"/>
      <c r="C99" s="240"/>
      <c r="D99" s="241"/>
      <c r="E99" s="241"/>
      <c r="F99" s="241"/>
      <c r="G99" s="242"/>
      <c r="H99" s="135"/>
    </row>
    <row r="100" spans="1:8" customFormat="1" ht="21" customHeight="1" x14ac:dyDescent="0.3">
      <c r="A100" s="243"/>
      <c r="B100" s="244"/>
      <c r="C100" s="244"/>
      <c r="D100" s="244"/>
      <c r="E100" s="244"/>
      <c r="F100" s="244"/>
      <c r="G100" s="245"/>
      <c r="H100" s="135"/>
    </row>
    <row r="101" spans="1:8" customFormat="1" ht="60" customHeight="1" x14ac:dyDescent="0.3">
      <c r="A101" s="36"/>
      <c r="B101" s="36"/>
      <c r="C101" s="74"/>
      <c r="D101" s="36"/>
      <c r="E101" s="74"/>
      <c r="F101" s="36"/>
      <c r="G101" s="51"/>
      <c r="H101" s="135"/>
    </row>
    <row r="102" spans="1:8" customFormat="1" ht="14.4" x14ac:dyDescent="0.3">
      <c r="C102" s="50"/>
      <c r="E102" s="50"/>
      <c r="G102" s="51"/>
      <c r="H102" s="135"/>
    </row>
    <row r="103" spans="1:8" customFormat="1" ht="14.4" x14ac:dyDescent="0.3">
      <c r="C103" s="50"/>
      <c r="E103" s="50"/>
      <c r="G103" s="51"/>
      <c r="H103" s="135"/>
    </row>
    <row r="104" spans="1:8" customFormat="1" ht="21" customHeight="1" thickBot="1" x14ac:dyDescent="0.35">
      <c r="C104" s="50"/>
      <c r="E104" s="50"/>
      <c r="G104" s="51"/>
      <c r="H104" s="135"/>
    </row>
    <row r="105" spans="1:8" customFormat="1" ht="16.95" customHeight="1" x14ac:dyDescent="0.3">
      <c r="A105" s="246" t="s">
        <v>44</v>
      </c>
      <c r="B105" s="247"/>
      <c r="C105" s="247"/>
      <c r="D105" s="247"/>
      <c r="E105" s="247"/>
      <c r="F105" s="247"/>
      <c r="G105" s="248"/>
      <c r="H105" s="135"/>
    </row>
    <row r="106" spans="1:8" customFormat="1" ht="14.4" x14ac:dyDescent="0.3">
      <c r="A106" s="202" t="s">
        <v>46</v>
      </c>
      <c r="B106" s="203"/>
      <c r="C106" s="203" t="s">
        <v>174</v>
      </c>
      <c r="D106" s="203"/>
      <c r="E106" s="203"/>
      <c r="F106" s="203"/>
      <c r="G106" s="79" t="s">
        <v>175</v>
      </c>
      <c r="H106" s="135"/>
    </row>
    <row r="107" spans="1:8" customFormat="1" ht="46.05" customHeight="1" x14ac:dyDescent="0.3">
      <c r="A107" s="222" t="s">
        <v>176</v>
      </c>
      <c r="B107" s="223"/>
      <c r="C107" s="224" t="s">
        <v>177</v>
      </c>
      <c r="D107" s="224"/>
      <c r="E107" s="224"/>
      <c r="F107" s="224"/>
      <c r="G107" s="80" t="s">
        <v>241</v>
      </c>
      <c r="H107" s="135"/>
    </row>
    <row r="108" spans="1:8" customFormat="1" ht="88.2" customHeight="1" x14ac:dyDescent="0.3">
      <c r="A108" s="222" t="s">
        <v>178</v>
      </c>
      <c r="B108" s="223"/>
      <c r="C108" s="224" t="s">
        <v>179</v>
      </c>
      <c r="D108" s="224"/>
      <c r="E108" s="224"/>
      <c r="F108" s="224"/>
      <c r="G108" s="81" t="s">
        <v>180</v>
      </c>
      <c r="H108" s="135"/>
    </row>
    <row r="109" spans="1:8" customFormat="1" ht="31.05" customHeight="1" x14ac:dyDescent="0.3">
      <c r="A109" s="222" t="s">
        <v>181</v>
      </c>
      <c r="B109" s="223"/>
      <c r="C109" s="224" t="s">
        <v>182</v>
      </c>
      <c r="D109" s="224"/>
      <c r="E109" s="224"/>
      <c r="F109" s="224"/>
      <c r="G109" s="81" t="s">
        <v>183</v>
      </c>
      <c r="H109" s="135"/>
    </row>
    <row r="110" spans="1:8" customFormat="1" ht="31.05" customHeight="1" thickBot="1" x14ac:dyDescent="0.35">
      <c r="A110" s="225" t="s">
        <v>184</v>
      </c>
      <c r="B110" s="226"/>
      <c r="C110" s="227" t="s">
        <v>185</v>
      </c>
      <c r="D110" s="227"/>
      <c r="E110" s="227"/>
      <c r="F110" s="227"/>
      <c r="G110" s="82" t="s">
        <v>186</v>
      </c>
      <c r="H110" s="135"/>
    </row>
    <row r="111" spans="1:8" customFormat="1" ht="24" customHeight="1" x14ac:dyDescent="0.3">
      <c r="C111" s="50"/>
      <c r="E111" s="50"/>
      <c r="G111" s="51"/>
      <c r="H111" s="135"/>
    </row>
    <row r="112" spans="1:8" customFormat="1" ht="24" customHeight="1" thickBot="1" x14ac:dyDescent="0.35">
      <c r="C112" s="50"/>
      <c r="E112" s="50"/>
      <c r="G112" s="51"/>
      <c r="H112" s="135"/>
    </row>
    <row r="113" spans="1:9" customFormat="1" ht="18" x14ac:dyDescent="0.35">
      <c r="B113" s="228" t="s">
        <v>187</v>
      </c>
      <c r="C113" s="229"/>
      <c r="D113" s="229"/>
      <c r="E113" s="229"/>
      <c r="F113" s="229"/>
      <c r="G113" s="230"/>
      <c r="H113" s="135"/>
    </row>
    <row r="114" spans="1:9" customFormat="1" ht="15.6" x14ac:dyDescent="0.3">
      <c r="B114" s="83" t="s">
        <v>188</v>
      </c>
      <c r="C114" s="231" t="s">
        <v>189</v>
      </c>
      <c r="D114" s="231"/>
      <c r="E114" s="231"/>
      <c r="F114" s="231"/>
      <c r="G114" s="232"/>
      <c r="H114" s="135"/>
    </row>
    <row r="115" spans="1:9" customFormat="1" ht="40.049999999999997" customHeight="1" thickBot="1" x14ac:dyDescent="0.35">
      <c r="B115" s="84">
        <f>G78</f>
        <v>0</v>
      </c>
      <c r="C115" s="233" t="str">
        <f>+IF(B115&gt;=3,"APROBADO Y/O PRORROGABLE AUTOMÁTICAMENTE",IF(B115&gt;=2.4,"APROBADO CON OBSERVACIONES Y/O PRÓRROGA BAJO CRITERIO DE DIRECCIÓN REGIONAL",IF(B115&gt;=2,"APROBADO CON DEFICIENCIAS A CORREGIR",IF(B115&lt;=1.999,"REPROBADO Y/O NO PRORROGABLE AUTOMÁTICAMENTE"))))</f>
        <v>REPROBADO Y/O NO PRORROGABLE AUTOMÁTICAMENTE</v>
      </c>
      <c r="D115" s="233"/>
      <c r="E115" s="233"/>
      <c r="F115" s="233"/>
      <c r="G115" s="234"/>
      <c r="H115" s="135"/>
    </row>
    <row r="116" spans="1:9" customFormat="1" ht="15" thickBot="1" x14ac:dyDescent="0.35">
      <c r="A116" s="55"/>
      <c r="B116" s="55"/>
      <c r="C116" s="56"/>
      <c r="D116" s="55"/>
      <c r="E116" s="56"/>
      <c r="F116" s="55"/>
      <c r="G116" s="85"/>
      <c r="H116" s="135"/>
    </row>
    <row r="117" spans="1:9" customFormat="1" ht="42" customHeight="1" thickBot="1" x14ac:dyDescent="0.35">
      <c r="A117" s="55"/>
      <c r="B117" s="204" t="s">
        <v>190</v>
      </c>
      <c r="C117" s="205"/>
      <c r="D117" s="205"/>
      <c r="E117" s="205"/>
      <c r="F117" s="205"/>
      <c r="G117" s="206"/>
      <c r="H117" s="135"/>
    </row>
    <row r="118" spans="1:9" ht="30" customHeight="1" thickBot="1" x14ac:dyDescent="0.35">
      <c r="A118" s="55"/>
      <c r="B118" s="86"/>
      <c r="C118" s="87"/>
      <c r="D118" s="88"/>
      <c r="E118" s="88"/>
      <c r="F118" s="88"/>
      <c r="G118" s="85"/>
      <c r="H118" s="137"/>
      <c r="I118" s="2"/>
    </row>
    <row r="119" spans="1:9" ht="30" customHeight="1" x14ac:dyDescent="0.3">
      <c r="A119" s="55"/>
      <c r="B119" s="207"/>
      <c r="C119" s="208"/>
      <c r="D119" s="208"/>
      <c r="E119" s="208"/>
      <c r="F119" s="208"/>
      <c r="G119" s="209"/>
      <c r="H119" s="137"/>
      <c r="I119" s="2"/>
    </row>
    <row r="120" spans="1:9" ht="14.4" x14ac:dyDescent="0.3">
      <c r="A120" s="55"/>
      <c r="B120" s="210"/>
      <c r="C120" s="211"/>
      <c r="D120" s="211"/>
      <c r="E120" s="211"/>
      <c r="F120" s="211"/>
      <c r="G120" s="212"/>
    </row>
    <row r="121" spans="1:9" ht="14.4" x14ac:dyDescent="0.3">
      <c r="A121" s="55"/>
      <c r="B121" s="210"/>
      <c r="C121" s="211"/>
      <c r="D121" s="211"/>
      <c r="E121" s="211"/>
      <c r="F121" s="211"/>
      <c r="G121" s="212"/>
    </row>
    <row r="122" spans="1:9" ht="14.4" x14ac:dyDescent="0.3">
      <c r="A122" s="55"/>
      <c r="B122" s="210"/>
      <c r="C122" s="211"/>
      <c r="D122" s="211"/>
      <c r="E122" s="211"/>
      <c r="F122" s="211"/>
      <c r="G122" s="212"/>
    </row>
    <row r="123" spans="1:9" ht="14.4" x14ac:dyDescent="0.3">
      <c r="A123" s="55"/>
      <c r="B123" s="210"/>
      <c r="C123" s="211"/>
      <c r="D123" s="211"/>
      <c r="E123" s="211"/>
      <c r="F123" s="211"/>
      <c r="G123" s="212"/>
    </row>
    <row r="124" spans="1:9" ht="14.4" x14ac:dyDescent="0.3">
      <c r="A124" s="55"/>
      <c r="B124" s="210"/>
      <c r="C124" s="211"/>
      <c r="D124" s="211"/>
      <c r="E124" s="211"/>
      <c r="F124" s="211"/>
      <c r="G124" s="212"/>
    </row>
    <row r="125" spans="1:9" ht="14.4" x14ac:dyDescent="0.3">
      <c r="A125" s="55"/>
      <c r="B125" s="210"/>
      <c r="C125" s="211"/>
      <c r="D125" s="211"/>
      <c r="E125" s="211"/>
      <c r="F125" s="211"/>
      <c r="G125" s="212"/>
    </row>
    <row r="126" spans="1:9" ht="15" thickBot="1" x14ac:dyDescent="0.35">
      <c r="A126" s="55"/>
      <c r="B126" s="213"/>
      <c r="C126" s="214"/>
      <c r="D126" s="214"/>
      <c r="E126" s="214"/>
      <c r="F126" s="214"/>
      <c r="G126" s="215"/>
    </row>
    <row r="127" spans="1:9" ht="14.4" x14ac:dyDescent="0.3">
      <c r="A127" s="55"/>
      <c r="B127" s="55"/>
      <c r="C127" s="56"/>
      <c r="D127" s="55"/>
      <c r="E127" s="56"/>
      <c r="F127" s="55"/>
      <c r="G127" s="85"/>
    </row>
    <row r="128" spans="1:9" ht="14.4" x14ac:dyDescent="0.3">
      <c r="A128" s="55"/>
      <c r="B128" s="55"/>
      <c r="C128" s="56"/>
      <c r="D128" s="55"/>
      <c r="E128" s="56"/>
      <c r="F128" s="55"/>
      <c r="G128" s="85"/>
    </row>
    <row r="129" spans="1:7" ht="14.4" x14ac:dyDescent="0.3">
      <c r="A129" s="55"/>
      <c r="B129" s="55"/>
      <c r="C129" s="56"/>
      <c r="D129" s="55"/>
      <c r="E129" s="56"/>
      <c r="F129" s="55"/>
      <c r="G129" s="85"/>
    </row>
  </sheetData>
  <mergeCells count="98">
    <mergeCell ref="A34:F34"/>
    <mergeCell ref="A35:G35"/>
    <mergeCell ref="A36:G36"/>
    <mergeCell ref="A38:G38"/>
    <mergeCell ref="A39:A40"/>
    <mergeCell ref="B39:B40"/>
    <mergeCell ref="C39:D39"/>
    <mergeCell ref="E39:F39"/>
    <mergeCell ref="G39:G40"/>
    <mergeCell ref="A22:F22"/>
    <mergeCell ref="A23:G23"/>
    <mergeCell ref="A24:G24"/>
    <mergeCell ref="A26:G26"/>
    <mergeCell ref="A27:A28"/>
    <mergeCell ref="B27:B28"/>
    <mergeCell ref="C27:D27"/>
    <mergeCell ref="E27:F27"/>
    <mergeCell ref="G27:G28"/>
    <mergeCell ref="A13:G13"/>
    <mergeCell ref="A14:G14"/>
    <mergeCell ref="A16:G16"/>
    <mergeCell ref="A17:A18"/>
    <mergeCell ref="B17:B18"/>
    <mergeCell ref="C17:D17"/>
    <mergeCell ref="G17:G18"/>
    <mergeCell ref="E17:F17"/>
    <mergeCell ref="A5:A6"/>
    <mergeCell ref="B5:B6"/>
    <mergeCell ref="C5:D5"/>
    <mergeCell ref="G5:G6"/>
    <mergeCell ref="A12:F12"/>
    <mergeCell ref="E5:F5"/>
    <mergeCell ref="A45:F45"/>
    <mergeCell ref="A46:G46"/>
    <mergeCell ref="A47:G47"/>
    <mergeCell ref="A50:G50"/>
    <mergeCell ref="A51:A52"/>
    <mergeCell ref="B51:B52"/>
    <mergeCell ref="C51:D51"/>
    <mergeCell ref="E51:F51"/>
    <mergeCell ref="G51:G52"/>
    <mergeCell ref="A72:F72"/>
    <mergeCell ref="A73:F73"/>
    <mergeCell ref="A74:F74"/>
    <mergeCell ref="A75:F75"/>
    <mergeCell ref="A55:F55"/>
    <mergeCell ref="A56:G56"/>
    <mergeCell ref="A57:G57"/>
    <mergeCell ref="A59:G59"/>
    <mergeCell ref="A60:A61"/>
    <mergeCell ref="B60:B61"/>
    <mergeCell ref="C60:D60"/>
    <mergeCell ref="E60:F60"/>
    <mergeCell ref="G60:G61"/>
    <mergeCell ref="A66:F66"/>
    <mergeCell ref="A67:G67"/>
    <mergeCell ref="A68:G68"/>
    <mergeCell ref="A69:G69"/>
    <mergeCell ref="A71:F71"/>
    <mergeCell ref="A107:B107"/>
    <mergeCell ref="C107:F107"/>
    <mergeCell ref="A76:F76"/>
    <mergeCell ref="A77:F77"/>
    <mergeCell ref="A78:F78"/>
    <mergeCell ref="A80:G80"/>
    <mergeCell ref="A82:G82"/>
    <mergeCell ref="C84:D84"/>
    <mergeCell ref="A86:G86"/>
    <mergeCell ref="A87:G87"/>
    <mergeCell ref="A88:G88"/>
    <mergeCell ref="A92:B92"/>
    <mergeCell ref="A90:B90"/>
    <mergeCell ref="C90:D90"/>
    <mergeCell ref="C92:G92"/>
    <mergeCell ref="C93:G93"/>
    <mergeCell ref="C99:G99"/>
    <mergeCell ref="A100:G100"/>
    <mergeCell ref="A105:G105"/>
    <mergeCell ref="C98:G98"/>
    <mergeCell ref="A99:B99"/>
    <mergeCell ref="A94:G94"/>
    <mergeCell ref="A96:B96"/>
    <mergeCell ref="A106:B106"/>
    <mergeCell ref="C106:F106"/>
    <mergeCell ref="B117:G117"/>
    <mergeCell ref="B119:G126"/>
    <mergeCell ref="A2:G2"/>
    <mergeCell ref="A3:G3"/>
    <mergeCell ref="A108:B108"/>
    <mergeCell ref="C108:F108"/>
    <mergeCell ref="A109:B109"/>
    <mergeCell ref="C109:F109"/>
    <mergeCell ref="A110:B110"/>
    <mergeCell ref="C110:F110"/>
    <mergeCell ref="B113:G113"/>
    <mergeCell ref="C114:G114"/>
    <mergeCell ref="C115:G115"/>
    <mergeCell ref="C96:D96"/>
  </mergeCells>
  <conditionalFormatting sqref="B115">
    <cfRule type="cellIs" dxfId="2" priority="1" operator="lessThan">
      <formula>2.999</formula>
    </cfRule>
    <cfRule type="cellIs" dxfId="1" priority="2" operator="between">
      <formula>2.4</formula>
      <formula>2.999</formula>
    </cfRule>
    <cfRule type="cellIs" dxfId="0" priority="3" operator="between">
      <formula>3</formula>
      <formula>4</formula>
    </cfRule>
  </conditionalFormatting>
  <dataValidations count="4">
    <dataValidation type="whole" allowBlank="1" showInputMessage="1" showErrorMessage="1" error="El puntaje permitido es entre 0 y 4" sqref="E62:E65">
      <formula1>0</formula1>
      <formula2>4</formula2>
    </dataValidation>
    <dataValidation type="list" allowBlank="1" showInputMessage="1" showErrorMessage="1" sqref="G7:G11 G32:G33 G19:G21 G53:G54 G41:G44">
      <formula1>#REF!</formula1>
    </dataValidation>
    <dataValidation type="list" allowBlank="1" showInputMessage="1" showErrorMessage="1" sqref="C7:C8 E8:E11 C62:C65 C29 C32:C33 E29:E31 E41:E44 C20:C21 C53:C54">
      <formula1>$H$5:$H$7</formula1>
    </dataValidation>
    <dataValidation type="list" allowBlank="1" showInputMessage="1" showErrorMessage="1" sqref="C19">
      <formula1>$H$5:$H$8</formula1>
    </dataValidation>
  </dataValidations>
  <pageMargins left="0.70866141732283472" right="0.70866141732283472" top="0.74803149606299213" bottom="0.74803149606299213" header="0.31496062992125984" footer="0.31496062992125984"/>
  <pageSetup paperSize="14" scale="57" fitToHeight="3" orientation="portrait" verticalDpi="0" r:id="rId1"/>
  <rowBreaks count="2" manualBreakCount="2">
    <brk id="35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opLeftCell="A19" zoomScale="85" zoomScaleNormal="85" workbookViewId="0">
      <selection activeCell="G19" sqref="G19"/>
    </sheetView>
  </sheetViews>
  <sheetFormatPr baseColWidth="10" defaultRowHeight="14.4" x14ac:dyDescent="0.3"/>
  <cols>
    <col min="1" max="1" width="3.44140625" customWidth="1"/>
    <col min="2" max="2" width="5.109375" customWidth="1"/>
    <col min="3" max="3" width="24.6640625" customWidth="1"/>
    <col min="4" max="4" width="28.109375" customWidth="1"/>
    <col min="5" max="5" width="25.6640625" customWidth="1"/>
    <col min="6" max="7" width="29.44140625" customWidth="1"/>
    <col min="8" max="8" width="31" customWidth="1"/>
    <col min="9" max="9" width="37.6640625" customWidth="1"/>
    <col min="10" max="10" width="31.44140625" customWidth="1"/>
    <col min="11" max="11" width="59.77734375" customWidth="1"/>
  </cols>
  <sheetData>
    <row r="1" spans="2:9" ht="15" customHeight="1" thickBot="1" x14ac:dyDescent="0.35">
      <c r="B1" s="315" t="s">
        <v>49</v>
      </c>
      <c r="C1" s="316"/>
      <c r="D1" s="316"/>
      <c r="E1" s="316"/>
      <c r="F1" s="316"/>
      <c r="G1" s="316"/>
      <c r="H1" s="316"/>
      <c r="I1" s="317"/>
    </row>
    <row r="2" spans="2:9" ht="15" customHeight="1" thickBot="1" x14ac:dyDescent="0.35"/>
    <row r="3" spans="2:9" ht="43.95" customHeight="1" x14ac:dyDescent="0.3">
      <c r="B3" s="318" t="s">
        <v>62</v>
      </c>
      <c r="C3" s="319"/>
      <c r="D3" s="9" t="s">
        <v>63</v>
      </c>
      <c r="E3" s="9" t="s">
        <v>64</v>
      </c>
      <c r="F3" s="9" t="s">
        <v>65</v>
      </c>
      <c r="G3" s="9" t="s">
        <v>66</v>
      </c>
      <c r="H3" s="154" t="s">
        <v>55</v>
      </c>
      <c r="I3" s="11" t="s">
        <v>56</v>
      </c>
    </row>
    <row r="4" spans="2:9" ht="109.8" customHeight="1" x14ac:dyDescent="0.3">
      <c r="B4" s="12" t="s">
        <v>67</v>
      </c>
      <c r="C4" s="161" t="s">
        <v>68</v>
      </c>
      <c r="D4" s="7" t="s">
        <v>57</v>
      </c>
      <c r="E4" s="7" t="s">
        <v>58</v>
      </c>
      <c r="F4" s="7" t="s">
        <v>59</v>
      </c>
      <c r="G4" s="7" t="s">
        <v>60</v>
      </c>
      <c r="H4" s="155" t="s">
        <v>61</v>
      </c>
      <c r="I4" s="13" t="s">
        <v>69</v>
      </c>
    </row>
    <row r="5" spans="2:9" ht="80.400000000000006" customHeight="1" x14ac:dyDescent="0.3">
      <c r="B5" s="12" t="s">
        <v>70</v>
      </c>
      <c r="C5" s="161" t="s">
        <v>71</v>
      </c>
      <c r="D5" s="7" t="s">
        <v>72</v>
      </c>
      <c r="E5" s="14" t="s">
        <v>73</v>
      </c>
      <c r="F5" s="7" t="s">
        <v>74</v>
      </c>
      <c r="G5" s="14" t="s">
        <v>73</v>
      </c>
      <c r="H5" s="155" t="s">
        <v>75</v>
      </c>
      <c r="I5" s="13"/>
    </row>
    <row r="6" spans="2:9" ht="115.05" customHeight="1" x14ac:dyDescent="0.3">
      <c r="B6" s="12" t="s">
        <v>2</v>
      </c>
      <c r="C6" s="16" t="s">
        <v>76</v>
      </c>
      <c r="D6" s="322" t="s">
        <v>645</v>
      </c>
      <c r="E6" s="323"/>
      <c r="F6" s="323"/>
      <c r="G6" s="324"/>
      <c r="H6" s="156" t="s">
        <v>134</v>
      </c>
      <c r="I6" s="17"/>
    </row>
    <row r="7" spans="2:9" ht="141.6" customHeight="1" x14ac:dyDescent="0.3">
      <c r="B7" s="12" t="s">
        <v>3</v>
      </c>
      <c r="C7" s="16" t="s">
        <v>78</v>
      </c>
      <c r="D7" s="322" t="s">
        <v>646</v>
      </c>
      <c r="E7" s="323"/>
      <c r="F7" s="323"/>
      <c r="G7" s="324"/>
      <c r="H7" s="156" t="s">
        <v>134</v>
      </c>
      <c r="I7" s="15"/>
    </row>
    <row r="8" spans="2:9" ht="138.6" customHeight="1" thickBot="1" x14ac:dyDescent="0.35">
      <c r="B8" s="18" t="s">
        <v>79</v>
      </c>
      <c r="C8" s="19" t="s">
        <v>80</v>
      </c>
      <c r="D8" s="325" t="s">
        <v>81</v>
      </c>
      <c r="E8" s="326"/>
      <c r="F8" s="326"/>
      <c r="G8" s="327"/>
      <c r="H8" s="157" t="s">
        <v>134</v>
      </c>
      <c r="I8" s="21"/>
    </row>
    <row r="9" spans="2:9" ht="15.75" customHeight="1" thickBot="1" x14ac:dyDescent="0.35"/>
    <row r="10" spans="2:9" ht="87" customHeight="1" x14ac:dyDescent="0.3">
      <c r="B10" s="328" t="s">
        <v>48</v>
      </c>
      <c r="C10" s="329"/>
      <c r="D10" s="9" t="s">
        <v>63</v>
      </c>
      <c r="E10" s="9" t="s">
        <v>64</v>
      </c>
      <c r="F10" s="9" t="s">
        <v>65</v>
      </c>
      <c r="G10" s="9" t="s">
        <v>66</v>
      </c>
      <c r="H10" s="10" t="s">
        <v>55</v>
      </c>
      <c r="I10" s="11" t="s">
        <v>56</v>
      </c>
    </row>
    <row r="11" spans="2:9" ht="119.4" customHeight="1" x14ac:dyDescent="0.3">
      <c r="B11" s="6" t="s">
        <v>5</v>
      </c>
      <c r="C11" s="4" t="s">
        <v>82</v>
      </c>
      <c r="D11" s="23" t="s">
        <v>83</v>
      </c>
      <c r="E11" s="23" t="s">
        <v>84</v>
      </c>
      <c r="F11" s="23" t="s">
        <v>85</v>
      </c>
      <c r="G11" s="23" t="s">
        <v>86</v>
      </c>
      <c r="H11" s="8" t="s">
        <v>87</v>
      </c>
      <c r="I11" s="162" t="s">
        <v>639</v>
      </c>
    </row>
    <row r="12" spans="2:9" ht="95.4" customHeight="1" x14ac:dyDescent="0.3">
      <c r="B12" s="152" t="s">
        <v>6</v>
      </c>
      <c r="C12" s="160" t="s">
        <v>135</v>
      </c>
      <c r="D12" s="23" t="s">
        <v>136</v>
      </c>
      <c r="E12" s="23" t="s">
        <v>60</v>
      </c>
      <c r="F12" s="23" t="s">
        <v>137</v>
      </c>
      <c r="G12" s="23" t="s">
        <v>60</v>
      </c>
      <c r="H12" s="23" t="s">
        <v>635</v>
      </c>
      <c r="I12" s="148"/>
    </row>
    <row r="13" spans="2:9" ht="138" customHeight="1" thickBot="1" x14ac:dyDescent="0.35">
      <c r="B13" s="153" t="s">
        <v>7</v>
      </c>
      <c r="C13" s="163" t="s">
        <v>636</v>
      </c>
      <c r="D13" s="164" t="s">
        <v>637</v>
      </c>
      <c r="E13" s="165" t="s">
        <v>60</v>
      </c>
      <c r="F13" s="164" t="s">
        <v>638</v>
      </c>
      <c r="G13" s="165" t="s">
        <v>60</v>
      </c>
      <c r="H13" s="164" t="s">
        <v>643</v>
      </c>
      <c r="I13" s="166"/>
    </row>
    <row r="14" spans="2:9" ht="15.75" customHeight="1" thickBot="1" x14ac:dyDescent="0.35"/>
    <row r="15" spans="2:9" ht="24" customHeight="1" x14ac:dyDescent="0.3">
      <c r="B15" s="330" t="s">
        <v>33</v>
      </c>
      <c r="C15" s="331"/>
      <c r="D15" s="9" t="s">
        <v>63</v>
      </c>
      <c r="E15" s="9" t="s">
        <v>64</v>
      </c>
      <c r="F15" s="9" t="s">
        <v>65</v>
      </c>
      <c r="G15" s="9" t="s">
        <v>66</v>
      </c>
      <c r="H15" s="10" t="s">
        <v>55</v>
      </c>
      <c r="I15" s="11" t="s">
        <v>56</v>
      </c>
    </row>
    <row r="16" spans="2:9" ht="99" customHeight="1" x14ac:dyDescent="0.3">
      <c r="B16" s="24" t="s">
        <v>8</v>
      </c>
      <c r="C16" s="160" t="s">
        <v>88</v>
      </c>
      <c r="D16" s="8" t="s">
        <v>640</v>
      </c>
      <c r="E16" s="8" t="s">
        <v>89</v>
      </c>
      <c r="F16" s="8" t="s">
        <v>90</v>
      </c>
      <c r="G16" s="8" t="s">
        <v>60</v>
      </c>
      <c r="H16" s="8" t="s">
        <v>91</v>
      </c>
      <c r="I16" s="15" t="s">
        <v>92</v>
      </c>
    </row>
    <row r="17" spans="2:9" ht="120" customHeight="1" x14ac:dyDescent="0.3">
      <c r="B17" s="24" t="s">
        <v>93</v>
      </c>
      <c r="C17" s="16" t="s">
        <v>94</v>
      </c>
      <c r="D17" s="332" t="s">
        <v>95</v>
      </c>
      <c r="E17" s="333"/>
      <c r="F17" s="333"/>
      <c r="G17" s="334"/>
      <c r="H17" s="4" t="s">
        <v>134</v>
      </c>
      <c r="I17" s="17" t="s">
        <v>96</v>
      </c>
    </row>
    <row r="18" spans="2:9" ht="124.2" customHeight="1" x14ac:dyDescent="0.3">
      <c r="B18" s="24" t="s">
        <v>9</v>
      </c>
      <c r="C18" s="16" t="s">
        <v>97</v>
      </c>
      <c r="D18" s="332" t="s">
        <v>98</v>
      </c>
      <c r="E18" s="333"/>
      <c r="F18" s="333"/>
      <c r="G18" s="334"/>
      <c r="H18" s="4" t="s">
        <v>134</v>
      </c>
      <c r="I18" s="15"/>
    </row>
    <row r="19" spans="2:9" ht="92.4" customHeight="1" x14ac:dyDescent="0.3">
      <c r="B19" s="24" t="s">
        <v>10</v>
      </c>
      <c r="C19" s="160" t="s">
        <v>52</v>
      </c>
      <c r="D19" s="8" t="s">
        <v>53</v>
      </c>
      <c r="E19" s="8" t="s">
        <v>54</v>
      </c>
      <c r="F19" s="8" t="s">
        <v>138</v>
      </c>
      <c r="G19" s="26" t="s">
        <v>99</v>
      </c>
      <c r="H19" s="23" t="s">
        <v>100</v>
      </c>
      <c r="I19" s="148"/>
    </row>
    <row r="20" spans="2:9" ht="97.8" customHeight="1" thickBot="1" x14ac:dyDescent="0.35">
      <c r="B20" s="149" t="s">
        <v>11</v>
      </c>
      <c r="C20" s="159" t="s">
        <v>102</v>
      </c>
      <c r="D20" s="150" t="s">
        <v>139</v>
      </c>
      <c r="E20" s="150" t="s">
        <v>103</v>
      </c>
      <c r="F20" s="150" t="s">
        <v>140</v>
      </c>
      <c r="G20" s="150" t="s">
        <v>99</v>
      </c>
      <c r="H20" s="29" t="s">
        <v>101</v>
      </c>
      <c r="I20" s="151"/>
    </row>
    <row r="21" spans="2:9" ht="15.75" customHeight="1" x14ac:dyDescent="0.3"/>
    <row r="22" spans="2:9" ht="15" thickBot="1" x14ac:dyDescent="0.35">
      <c r="B22" s="5"/>
      <c r="C22" s="5"/>
      <c r="D22" s="5"/>
      <c r="E22" s="5"/>
      <c r="F22" s="5"/>
      <c r="G22" s="5"/>
      <c r="H22" s="5"/>
      <c r="I22" s="5"/>
    </row>
    <row r="23" spans="2:9" ht="30" customHeight="1" x14ac:dyDescent="0.3">
      <c r="B23" s="335" t="s">
        <v>112</v>
      </c>
      <c r="C23" s="336"/>
      <c r="D23" s="9" t="s">
        <v>63</v>
      </c>
      <c r="E23" s="9" t="s">
        <v>64</v>
      </c>
      <c r="F23" s="9" t="s">
        <v>65</v>
      </c>
      <c r="G23" s="9" t="s">
        <v>66</v>
      </c>
      <c r="H23" s="10" t="s">
        <v>55</v>
      </c>
      <c r="I23" s="11" t="s">
        <v>56</v>
      </c>
    </row>
    <row r="24" spans="2:9" ht="76.2" customHeight="1" x14ac:dyDescent="0.3">
      <c r="B24" s="24" t="s">
        <v>12</v>
      </c>
      <c r="C24" s="8" t="s">
        <v>113</v>
      </c>
      <c r="D24" s="332" t="s">
        <v>114</v>
      </c>
      <c r="E24" s="333"/>
      <c r="F24" s="333"/>
      <c r="G24" s="333"/>
      <c r="H24" s="4" t="s">
        <v>134</v>
      </c>
      <c r="I24" s="15" t="s">
        <v>115</v>
      </c>
    </row>
    <row r="25" spans="2:9" ht="127.8" customHeight="1" x14ac:dyDescent="0.3">
      <c r="B25" s="28" t="s">
        <v>13</v>
      </c>
      <c r="C25" s="23" t="s">
        <v>116</v>
      </c>
      <c r="D25" s="322" t="s">
        <v>644</v>
      </c>
      <c r="E25" s="323"/>
      <c r="F25" s="323"/>
      <c r="G25" s="323"/>
      <c r="H25" s="37" t="s">
        <v>134</v>
      </c>
      <c r="I25" s="15"/>
    </row>
    <row r="26" spans="2:9" ht="120" x14ac:dyDescent="0.3">
      <c r="B26" s="28" t="s">
        <v>14</v>
      </c>
      <c r="C26" s="23" t="s">
        <v>117</v>
      </c>
      <c r="D26" s="339" t="s">
        <v>118</v>
      </c>
      <c r="E26" s="340"/>
      <c r="F26" s="340"/>
      <c r="G26" s="340"/>
      <c r="H26" s="4" t="s">
        <v>77</v>
      </c>
      <c r="I26" s="15"/>
    </row>
    <row r="27" spans="2:9" ht="120.6" thickBot="1" x14ac:dyDescent="0.35">
      <c r="B27" s="147" t="s">
        <v>119</v>
      </c>
      <c r="C27" s="29" t="s">
        <v>120</v>
      </c>
      <c r="D27" s="325" t="s">
        <v>121</v>
      </c>
      <c r="E27" s="326"/>
      <c r="F27" s="326"/>
      <c r="G27" s="326"/>
      <c r="H27" s="20" t="s">
        <v>77</v>
      </c>
      <c r="I27" s="30"/>
    </row>
    <row r="29" spans="2:9" ht="15" thickBot="1" x14ac:dyDescent="0.35"/>
    <row r="30" spans="2:9" ht="70.05" customHeight="1" thickBot="1" x14ac:dyDescent="0.35">
      <c r="B30" s="337" t="s">
        <v>15</v>
      </c>
      <c r="C30" s="338"/>
      <c r="D30" s="9" t="s">
        <v>63</v>
      </c>
      <c r="E30" s="9" t="s">
        <v>64</v>
      </c>
      <c r="F30" s="9" t="s">
        <v>65</v>
      </c>
      <c r="G30" s="9" t="s">
        <v>66</v>
      </c>
      <c r="H30" s="10" t="s">
        <v>55</v>
      </c>
      <c r="I30" s="11" t="s">
        <v>56</v>
      </c>
    </row>
    <row r="31" spans="2:9" ht="173.4" customHeight="1" x14ac:dyDescent="0.3">
      <c r="B31" s="3" t="s">
        <v>16</v>
      </c>
      <c r="C31" s="160" t="s">
        <v>104</v>
      </c>
      <c r="D31" s="16" t="s">
        <v>641</v>
      </c>
      <c r="E31" s="16" t="s">
        <v>105</v>
      </c>
      <c r="F31" s="16" t="s">
        <v>106</v>
      </c>
      <c r="G31" s="16" t="s">
        <v>60</v>
      </c>
      <c r="H31" s="16" t="s">
        <v>141</v>
      </c>
      <c r="I31" s="17" t="s">
        <v>107</v>
      </c>
    </row>
    <row r="32" spans="2:9" ht="127.8" customHeight="1" thickBot="1" x14ac:dyDescent="0.35">
      <c r="B32" s="146" t="s">
        <v>17</v>
      </c>
      <c r="C32" s="159" t="s">
        <v>108</v>
      </c>
      <c r="D32" s="27" t="s">
        <v>642</v>
      </c>
      <c r="E32" s="27" t="s">
        <v>109</v>
      </c>
      <c r="F32" s="27" t="s">
        <v>110</v>
      </c>
      <c r="G32" s="27" t="s">
        <v>60</v>
      </c>
      <c r="H32" s="19" t="s">
        <v>111</v>
      </c>
      <c r="I32" s="21"/>
    </row>
    <row r="33" spans="2:9" ht="15" thickBot="1" x14ac:dyDescent="0.35">
      <c r="B33" s="313"/>
      <c r="C33" s="313"/>
      <c r="D33" s="313"/>
      <c r="E33" s="313"/>
      <c r="F33" s="313"/>
      <c r="G33" s="313"/>
      <c r="H33" s="314"/>
      <c r="I33" s="314"/>
    </row>
    <row r="34" spans="2:9" ht="29.25" customHeight="1" x14ac:dyDescent="0.3">
      <c r="B34" s="320" t="s">
        <v>47</v>
      </c>
      <c r="C34" s="321"/>
      <c r="D34" s="9" t="s">
        <v>63</v>
      </c>
      <c r="E34" s="9" t="s">
        <v>64</v>
      </c>
      <c r="F34" s="9" t="s">
        <v>65</v>
      </c>
      <c r="G34" s="158" t="s">
        <v>66</v>
      </c>
    </row>
    <row r="35" spans="2:9" ht="111" customHeight="1" x14ac:dyDescent="0.3">
      <c r="B35" s="31" t="s">
        <v>18</v>
      </c>
      <c r="C35" s="32" t="s">
        <v>122</v>
      </c>
      <c r="D35" s="4" t="s">
        <v>123</v>
      </c>
      <c r="E35" s="4" t="s">
        <v>142</v>
      </c>
      <c r="F35" s="4" t="s">
        <v>143</v>
      </c>
      <c r="G35" s="33" t="s">
        <v>124</v>
      </c>
    </row>
    <row r="36" spans="2:9" ht="74.25" customHeight="1" x14ac:dyDescent="0.3">
      <c r="B36" s="31" t="s">
        <v>19</v>
      </c>
      <c r="C36" s="16" t="s">
        <v>125</v>
      </c>
      <c r="D36" s="4" t="s">
        <v>144</v>
      </c>
      <c r="E36" s="4" t="s">
        <v>126</v>
      </c>
      <c r="F36" s="4" t="s">
        <v>127</v>
      </c>
      <c r="G36" s="33" t="s">
        <v>124</v>
      </c>
    </row>
    <row r="37" spans="2:9" ht="76.5" customHeight="1" x14ac:dyDescent="0.3">
      <c r="B37" s="31" t="s">
        <v>20</v>
      </c>
      <c r="C37" s="16" t="s">
        <v>21</v>
      </c>
      <c r="D37" s="4" t="s">
        <v>128</v>
      </c>
      <c r="E37" s="4" t="s">
        <v>129</v>
      </c>
      <c r="F37" s="4" t="s">
        <v>130</v>
      </c>
      <c r="G37" s="33" t="s">
        <v>124</v>
      </c>
    </row>
    <row r="38" spans="2:9" ht="48" customHeight="1" thickBot="1" x14ac:dyDescent="0.35">
      <c r="B38" s="34" t="s">
        <v>22</v>
      </c>
      <c r="C38" s="19" t="s">
        <v>131</v>
      </c>
      <c r="D38" s="20" t="s">
        <v>132</v>
      </c>
      <c r="E38" s="20" t="s">
        <v>145</v>
      </c>
      <c r="F38" s="20" t="s">
        <v>133</v>
      </c>
      <c r="G38" s="35" t="s">
        <v>124</v>
      </c>
    </row>
  </sheetData>
  <mergeCells count="17">
    <mergeCell ref="D27:G27"/>
    <mergeCell ref="B33:I33"/>
    <mergeCell ref="B1:I1"/>
    <mergeCell ref="B3:C3"/>
    <mergeCell ref="B34:C34"/>
    <mergeCell ref="D6:G6"/>
    <mergeCell ref="D7:G7"/>
    <mergeCell ref="D8:G8"/>
    <mergeCell ref="B10:C10"/>
    <mergeCell ref="B15:C15"/>
    <mergeCell ref="D17:G17"/>
    <mergeCell ref="D18:G18"/>
    <mergeCell ref="B23:C23"/>
    <mergeCell ref="B30:C30"/>
    <mergeCell ref="D24:G24"/>
    <mergeCell ref="D25:G25"/>
    <mergeCell ref="D26:G26"/>
  </mergeCells>
  <phoneticPr fontId="1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F11" sqref="F11"/>
    </sheetView>
  </sheetViews>
  <sheetFormatPr baseColWidth="10" defaultRowHeight="14.4" x14ac:dyDescent="0.3"/>
  <cols>
    <col min="1" max="1" width="16.44140625" customWidth="1"/>
  </cols>
  <sheetData>
    <row r="1" spans="1:6" x14ac:dyDescent="0.3">
      <c r="A1" s="118" t="s">
        <v>205</v>
      </c>
      <c r="B1" s="119"/>
    </row>
    <row r="2" spans="1:6" x14ac:dyDescent="0.3">
      <c r="A2" s="120" t="s">
        <v>206</v>
      </c>
      <c r="B2" s="119"/>
    </row>
    <row r="3" spans="1:6" x14ac:dyDescent="0.3">
      <c r="A3" s="118" t="s">
        <v>207</v>
      </c>
      <c r="B3" s="119"/>
    </row>
    <row r="4" spans="1:6" x14ac:dyDescent="0.3">
      <c r="A4" s="118" t="s">
        <v>208</v>
      </c>
      <c r="B4" s="119"/>
    </row>
    <row r="5" spans="1:6" x14ac:dyDescent="0.3">
      <c r="A5" s="120" t="s">
        <v>209</v>
      </c>
      <c r="B5" s="119"/>
    </row>
    <row r="6" spans="1:6" x14ac:dyDescent="0.3">
      <c r="A6" s="120" t="s">
        <v>210</v>
      </c>
      <c r="B6" s="119"/>
    </row>
    <row r="8" spans="1:6" ht="24" x14ac:dyDescent="0.3">
      <c r="A8" s="121" t="s">
        <v>211</v>
      </c>
      <c r="B8" s="122" t="e">
        <f>AVERAGE(B1:B6)</f>
        <v>#DIV/0!</v>
      </c>
    </row>
    <row r="9" spans="1:6" ht="23.4" x14ac:dyDescent="0.45">
      <c r="A9" s="121" t="s">
        <v>212</v>
      </c>
      <c r="B9" s="123" t="e">
        <f>+IF(AND(B8&lt;2),1,IF(AND(B8&gt;=2,B8&lt;=2.5),2,IF(AND(B8&gt;2.6),3)))</f>
        <v>#DIV/0!</v>
      </c>
    </row>
    <row r="10" spans="1:6" ht="14.7" customHeight="1" x14ac:dyDescent="0.3"/>
    <row r="12" spans="1:6" ht="65.7" customHeight="1" x14ac:dyDescent="0.3">
      <c r="A12" s="341" t="s">
        <v>213</v>
      </c>
      <c r="B12" s="341"/>
      <c r="C12" s="341"/>
      <c r="D12" s="341"/>
      <c r="E12" s="341"/>
      <c r="F12" s="341"/>
    </row>
    <row r="13" spans="1:6" x14ac:dyDescent="0.3">
      <c r="D13" s="124"/>
      <c r="E13" s="124"/>
      <c r="F13" s="124"/>
    </row>
    <row r="15" spans="1:6" x14ac:dyDescent="0.3">
      <c r="A15" s="342" t="s">
        <v>649</v>
      </c>
      <c r="B15" s="343"/>
      <c r="C15" s="343"/>
      <c r="D15" s="343"/>
      <c r="E15" s="343"/>
      <c r="F15" s="343"/>
    </row>
    <row r="16" spans="1:6" x14ac:dyDescent="0.3">
      <c r="A16" s="343"/>
      <c r="B16" s="343"/>
      <c r="C16" s="343"/>
      <c r="D16" s="343"/>
      <c r="E16" s="343"/>
      <c r="F16" s="343"/>
    </row>
    <row r="17" spans="1:6" x14ac:dyDescent="0.3">
      <c r="A17" s="343"/>
      <c r="B17" s="343"/>
      <c r="C17" s="343"/>
      <c r="D17" s="343"/>
      <c r="E17" s="343"/>
      <c r="F17" s="343"/>
    </row>
    <row r="18" spans="1:6" x14ac:dyDescent="0.3">
      <c r="A18" s="343"/>
      <c r="B18" s="343"/>
      <c r="C18" s="343"/>
      <c r="D18" s="343"/>
      <c r="E18" s="343"/>
      <c r="F18" s="343"/>
    </row>
    <row r="19" spans="1:6" x14ac:dyDescent="0.3">
      <c r="A19" s="343"/>
      <c r="B19" s="343"/>
      <c r="C19" s="343"/>
      <c r="D19" s="343"/>
      <c r="E19" s="343"/>
      <c r="F19" s="343"/>
    </row>
    <row r="20" spans="1:6" x14ac:dyDescent="0.3">
      <c r="A20" s="343"/>
      <c r="B20" s="343"/>
      <c r="C20" s="343"/>
      <c r="D20" s="343"/>
      <c r="E20" s="343"/>
      <c r="F20" s="343"/>
    </row>
  </sheetData>
  <protectedRanges>
    <protectedRange sqref="A12" name="Rango4_1"/>
  </protectedRanges>
  <mergeCells count="2">
    <mergeCell ref="A12:F12"/>
    <mergeCell ref="A15:F20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2"/>
  <sheetViews>
    <sheetView topLeftCell="A340" zoomScaleNormal="100" workbookViewId="0">
      <selection activeCell="H9" sqref="H9"/>
    </sheetView>
  </sheetViews>
  <sheetFormatPr baseColWidth="10" defaultColWidth="11.6640625" defaultRowHeight="14.4" x14ac:dyDescent="0.3"/>
  <cols>
    <col min="1" max="1" width="15.44140625" bestFit="1" customWidth="1"/>
    <col min="2" max="2" width="7.44140625" bestFit="1" customWidth="1"/>
    <col min="3" max="3" width="32.6640625" customWidth="1"/>
    <col min="4" max="4" width="13" bestFit="1" customWidth="1"/>
    <col min="5" max="5" width="43.6640625" bestFit="1" customWidth="1"/>
    <col min="6" max="6" width="47.6640625" customWidth="1"/>
    <col min="7" max="8" width="13.6640625" customWidth="1"/>
    <col min="9" max="11" width="44" customWidth="1"/>
  </cols>
  <sheetData>
    <row r="1" spans="1:8" ht="20.399999999999999" x14ac:dyDescent="0.3">
      <c r="A1" s="125" t="s">
        <v>214</v>
      </c>
      <c r="B1" s="126" t="s">
        <v>215</v>
      </c>
      <c r="C1" s="127" t="s">
        <v>216</v>
      </c>
      <c r="D1" s="125" t="s">
        <v>217</v>
      </c>
      <c r="E1" s="125" t="s">
        <v>218</v>
      </c>
      <c r="F1" s="125" t="s">
        <v>219</v>
      </c>
      <c r="G1" s="128" t="s">
        <v>220</v>
      </c>
      <c r="H1" s="128" t="s">
        <v>221</v>
      </c>
    </row>
    <row r="2" spans="1:8" x14ac:dyDescent="0.3">
      <c r="A2" s="129">
        <v>1010153</v>
      </c>
      <c r="B2" s="129">
        <v>1</v>
      </c>
      <c r="C2" s="129" t="s">
        <v>222</v>
      </c>
      <c r="D2" s="129" t="s">
        <v>242</v>
      </c>
      <c r="E2" s="130" t="s">
        <v>243</v>
      </c>
      <c r="F2" s="130" t="s">
        <v>244</v>
      </c>
      <c r="G2" s="131">
        <v>42156</v>
      </c>
      <c r="H2" s="131">
        <v>44349</v>
      </c>
    </row>
    <row r="3" spans="1:8" x14ac:dyDescent="0.3">
      <c r="A3" s="129">
        <v>1010156</v>
      </c>
      <c r="B3" s="129">
        <v>1</v>
      </c>
      <c r="C3" s="129" t="s">
        <v>222</v>
      </c>
      <c r="D3" s="129" t="s">
        <v>242</v>
      </c>
      <c r="E3" s="130" t="s">
        <v>245</v>
      </c>
      <c r="F3" s="130" t="s">
        <v>246</v>
      </c>
      <c r="G3" s="131">
        <v>42156</v>
      </c>
      <c r="H3" s="131">
        <v>44349</v>
      </c>
    </row>
    <row r="4" spans="1:8" x14ac:dyDescent="0.3">
      <c r="A4" s="129">
        <v>1010159</v>
      </c>
      <c r="B4" s="129">
        <v>1</v>
      </c>
      <c r="C4" s="129" t="s">
        <v>222</v>
      </c>
      <c r="D4" s="129" t="s">
        <v>242</v>
      </c>
      <c r="E4" s="130" t="s">
        <v>247</v>
      </c>
      <c r="F4" s="130" t="s">
        <v>248</v>
      </c>
      <c r="G4" s="131">
        <v>42156</v>
      </c>
      <c r="H4" s="131">
        <v>44349</v>
      </c>
    </row>
    <row r="5" spans="1:8" x14ac:dyDescent="0.3">
      <c r="A5" s="129">
        <v>1010196</v>
      </c>
      <c r="B5" s="129">
        <v>1</v>
      </c>
      <c r="C5" s="129" t="s">
        <v>222</v>
      </c>
      <c r="D5" s="129" t="s">
        <v>242</v>
      </c>
      <c r="E5" s="130" t="s">
        <v>249</v>
      </c>
      <c r="F5" s="130" t="s">
        <v>250</v>
      </c>
      <c r="G5" s="131">
        <v>42907</v>
      </c>
      <c r="H5" s="131">
        <v>44003</v>
      </c>
    </row>
    <row r="6" spans="1:8" x14ac:dyDescent="0.3">
      <c r="A6" s="129">
        <v>1010212</v>
      </c>
      <c r="B6" s="129">
        <v>1</v>
      </c>
      <c r="C6" s="129" t="s">
        <v>222</v>
      </c>
      <c r="D6" s="129" t="s">
        <v>242</v>
      </c>
      <c r="E6" s="130" t="s">
        <v>251</v>
      </c>
      <c r="F6" s="130" t="s">
        <v>250</v>
      </c>
      <c r="G6" s="131">
        <v>43263</v>
      </c>
      <c r="H6" s="131">
        <v>44359</v>
      </c>
    </row>
    <row r="7" spans="1:8" x14ac:dyDescent="0.3">
      <c r="A7" s="129">
        <v>1010213</v>
      </c>
      <c r="B7" s="129">
        <v>1</v>
      </c>
      <c r="C7" s="129" t="s">
        <v>222</v>
      </c>
      <c r="D7" s="129" t="s">
        <v>242</v>
      </c>
      <c r="E7" s="130" t="s">
        <v>252</v>
      </c>
      <c r="F7" s="130" t="s">
        <v>253</v>
      </c>
      <c r="G7" s="131">
        <v>43263</v>
      </c>
      <c r="H7" s="131">
        <v>43994</v>
      </c>
    </row>
    <row r="8" spans="1:8" x14ac:dyDescent="0.3">
      <c r="A8" s="129">
        <v>1040223</v>
      </c>
      <c r="B8" s="129">
        <v>4</v>
      </c>
      <c r="C8" s="129" t="s">
        <v>223</v>
      </c>
      <c r="D8" s="129" t="s">
        <v>242</v>
      </c>
      <c r="E8" s="130" t="s">
        <v>254</v>
      </c>
      <c r="F8" s="130" t="s">
        <v>255</v>
      </c>
      <c r="G8" s="131">
        <v>42156</v>
      </c>
      <c r="H8" s="131">
        <v>44349</v>
      </c>
    </row>
    <row r="9" spans="1:8" x14ac:dyDescent="0.3">
      <c r="A9" s="129">
        <v>1040224</v>
      </c>
      <c r="B9" s="129">
        <v>4</v>
      </c>
      <c r="C9" s="129" t="s">
        <v>223</v>
      </c>
      <c r="D9" s="129" t="s">
        <v>242</v>
      </c>
      <c r="E9" s="130" t="s">
        <v>256</v>
      </c>
      <c r="F9" s="130" t="s">
        <v>257</v>
      </c>
      <c r="G9" s="131">
        <v>42156</v>
      </c>
      <c r="H9" s="131">
        <v>44349</v>
      </c>
    </row>
    <row r="10" spans="1:8" x14ac:dyDescent="0.3">
      <c r="A10" s="129">
        <v>1040239</v>
      </c>
      <c r="B10" s="129">
        <v>4</v>
      </c>
      <c r="C10" s="129" t="s">
        <v>223</v>
      </c>
      <c r="D10" s="129" t="s">
        <v>242</v>
      </c>
      <c r="E10" s="130" t="s">
        <v>258</v>
      </c>
      <c r="F10" s="130" t="s">
        <v>259</v>
      </c>
      <c r="G10" s="131">
        <v>42209</v>
      </c>
      <c r="H10" s="131">
        <v>44402</v>
      </c>
    </row>
    <row r="11" spans="1:8" x14ac:dyDescent="0.3">
      <c r="A11" s="129">
        <v>1040254</v>
      </c>
      <c r="B11" s="129">
        <v>4</v>
      </c>
      <c r="C11" s="129" t="s">
        <v>223</v>
      </c>
      <c r="D11" s="129" t="s">
        <v>242</v>
      </c>
      <c r="E11" s="130" t="s">
        <v>260</v>
      </c>
      <c r="F11" s="130" t="s">
        <v>261</v>
      </c>
      <c r="G11" s="131">
        <v>42347</v>
      </c>
      <c r="H11" s="131">
        <v>44540</v>
      </c>
    </row>
    <row r="12" spans="1:8" x14ac:dyDescent="0.3">
      <c r="A12" s="129">
        <v>1040279</v>
      </c>
      <c r="B12" s="129">
        <v>4</v>
      </c>
      <c r="C12" s="129" t="s">
        <v>223</v>
      </c>
      <c r="D12" s="129" t="s">
        <v>242</v>
      </c>
      <c r="E12" s="130" t="s">
        <v>262</v>
      </c>
      <c r="F12" s="130" t="s">
        <v>263</v>
      </c>
      <c r="G12" s="131">
        <v>42489</v>
      </c>
      <c r="H12" s="131">
        <v>44680</v>
      </c>
    </row>
    <row r="13" spans="1:8" x14ac:dyDescent="0.3">
      <c r="A13" s="129">
        <v>1040347</v>
      </c>
      <c r="B13" s="129">
        <v>4</v>
      </c>
      <c r="C13" s="129" t="s">
        <v>223</v>
      </c>
      <c r="D13" s="129" t="s">
        <v>242</v>
      </c>
      <c r="E13" s="130" t="s">
        <v>264</v>
      </c>
      <c r="F13" s="130" t="s">
        <v>265</v>
      </c>
      <c r="G13" s="131">
        <v>43263</v>
      </c>
      <c r="H13" s="131">
        <v>44359</v>
      </c>
    </row>
    <row r="14" spans="1:8" x14ac:dyDescent="0.3">
      <c r="A14" s="129">
        <v>1040348</v>
      </c>
      <c r="B14" s="129">
        <v>4</v>
      </c>
      <c r="C14" s="129" t="s">
        <v>223</v>
      </c>
      <c r="D14" s="129" t="s">
        <v>242</v>
      </c>
      <c r="E14" s="130" t="s">
        <v>266</v>
      </c>
      <c r="F14" s="130" t="s">
        <v>267</v>
      </c>
      <c r="G14" s="131">
        <v>43263</v>
      </c>
      <c r="H14" s="131">
        <v>44359</v>
      </c>
    </row>
    <row r="15" spans="1:8" x14ac:dyDescent="0.3">
      <c r="A15" s="129">
        <v>1040349</v>
      </c>
      <c r="B15" s="129">
        <v>4</v>
      </c>
      <c r="C15" s="129" t="s">
        <v>223</v>
      </c>
      <c r="D15" s="129" t="s">
        <v>242</v>
      </c>
      <c r="E15" s="130" t="s">
        <v>268</v>
      </c>
      <c r="F15" s="130" t="s">
        <v>261</v>
      </c>
      <c r="G15" s="131">
        <v>43263</v>
      </c>
      <c r="H15" s="131">
        <v>44359</v>
      </c>
    </row>
    <row r="16" spans="1:8" x14ac:dyDescent="0.3">
      <c r="A16" s="129">
        <v>1040350</v>
      </c>
      <c r="B16" s="129">
        <v>4</v>
      </c>
      <c r="C16" s="129" t="s">
        <v>223</v>
      </c>
      <c r="D16" s="129" t="s">
        <v>242</v>
      </c>
      <c r="E16" s="130" t="s">
        <v>269</v>
      </c>
      <c r="F16" s="130" t="s">
        <v>270</v>
      </c>
      <c r="G16" s="131">
        <v>43263</v>
      </c>
      <c r="H16" s="131">
        <v>44359</v>
      </c>
    </row>
    <row r="17" spans="1:8" x14ac:dyDescent="0.3">
      <c r="A17" s="129">
        <v>1040352</v>
      </c>
      <c r="B17" s="129">
        <v>4</v>
      </c>
      <c r="C17" s="129" t="s">
        <v>223</v>
      </c>
      <c r="D17" s="129" t="s">
        <v>242</v>
      </c>
      <c r="E17" s="130" t="s">
        <v>271</v>
      </c>
      <c r="F17" s="130" t="s">
        <v>224</v>
      </c>
      <c r="G17" s="131">
        <v>43263</v>
      </c>
      <c r="H17" s="131">
        <v>43994</v>
      </c>
    </row>
    <row r="18" spans="1:8" x14ac:dyDescent="0.3">
      <c r="A18" s="129">
        <v>1040353</v>
      </c>
      <c r="B18" s="129">
        <v>4</v>
      </c>
      <c r="C18" s="129" t="s">
        <v>223</v>
      </c>
      <c r="D18" s="129" t="s">
        <v>242</v>
      </c>
      <c r="E18" s="130" t="s">
        <v>272</v>
      </c>
      <c r="F18" s="130" t="s">
        <v>273</v>
      </c>
      <c r="G18" s="131">
        <v>43263</v>
      </c>
      <c r="H18" s="131">
        <v>44359</v>
      </c>
    </row>
    <row r="19" spans="1:8" x14ac:dyDescent="0.3">
      <c r="A19" s="129">
        <v>1040365</v>
      </c>
      <c r="B19" s="129">
        <v>4</v>
      </c>
      <c r="C19" s="129" t="s">
        <v>223</v>
      </c>
      <c r="D19" s="129" t="s">
        <v>242</v>
      </c>
      <c r="E19" s="130" t="s">
        <v>274</v>
      </c>
      <c r="F19" s="130" t="s">
        <v>225</v>
      </c>
      <c r="G19" s="131">
        <v>43592</v>
      </c>
      <c r="H19" s="131">
        <v>44688</v>
      </c>
    </row>
    <row r="20" spans="1:8" x14ac:dyDescent="0.3">
      <c r="A20" s="129">
        <v>1040390</v>
      </c>
      <c r="B20" s="129">
        <v>4</v>
      </c>
      <c r="C20" s="129" t="s">
        <v>223</v>
      </c>
      <c r="D20" s="129" t="s">
        <v>242</v>
      </c>
      <c r="E20" s="130" t="s">
        <v>275</v>
      </c>
      <c r="F20" s="130" t="s">
        <v>276</v>
      </c>
      <c r="G20" s="131">
        <v>43831</v>
      </c>
      <c r="H20" s="131">
        <v>44198</v>
      </c>
    </row>
    <row r="21" spans="1:8" x14ac:dyDescent="0.3">
      <c r="A21" s="129">
        <v>1040254</v>
      </c>
      <c r="B21" s="129">
        <v>4</v>
      </c>
      <c r="C21" s="129" t="s">
        <v>223</v>
      </c>
      <c r="D21" s="129" t="s">
        <v>242</v>
      </c>
      <c r="E21" s="130" t="s">
        <v>260</v>
      </c>
      <c r="F21" s="130" t="s">
        <v>261</v>
      </c>
      <c r="G21" s="131">
        <v>42347</v>
      </c>
      <c r="H21" s="131">
        <v>44540</v>
      </c>
    </row>
    <row r="22" spans="1:8" x14ac:dyDescent="0.3">
      <c r="A22" s="129">
        <v>1040348</v>
      </c>
      <c r="B22" s="129">
        <v>4</v>
      </c>
      <c r="C22" s="129" t="s">
        <v>223</v>
      </c>
      <c r="D22" s="129" t="s">
        <v>242</v>
      </c>
      <c r="E22" s="130" t="s">
        <v>266</v>
      </c>
      <c r="F22" s="130" t="s">
        <v>267</v>
      </c>
      <c r="G22" s="131">
        <v>43263</v>
      </c>
      <c r="H22" s="131">
        <v>44359</v>
      </c>
    </row>
    <row r="23" spans="1:8" x14ac:dyDescent="0.3">
      <c r="A23" s="129">
        <v>1040349</v>
      </c>
      <c r="B23" s="129">
        <v>4</v>
      </c>
      <c r="C23" s="129" t="s">
        <v>223</v>
      </c>
      <c r="D23" s="129" t="s">
        <v>242</v>
      </c>
      <c r="E23" s="130" t="s">
        <v>268</v>
      </c>
      <c r="F23" s="130" t="s">
        <v>261</v>
      </c>
      <c r="G23" s="131">
        <v>43263</v>
      </c>
      <c r="H23" s="131">
        <v>44359</v>
      </c>
    </row>
    <row r="24" spans="1:8" x14ac:dyDescent="0.3">
      <c r="A24" s="129">
        <v>1070366</v>
      </c>
      <c r="B24" s="129">
        <v>7</v>
      </c>
      <c r="C24" s="129" t="s">
        <v>226</v>
      </c>
      <c r="D24" s="129" t="s">
        <v>242</v>
      </c>
      <c r="E24" s="130" t="s">
        <v>277</v>
      </c>
      <c r="F24" s="130" t="s">
        <v>278</v>
      </c>
      <c r="G24" s="131">
        <v>42156</v>
      </c>
      <c r="H24" s="131">
        <v>44349</v>
      </c>
    </row>
    <row r="25" spans="1:8" x14ac:dyDescent="0.3">
      <c r="A25" s="129">
        <v>1070367</v>
      </c>
      <c r="B25" s="129">
        <v>7</v>
      </c>
      <c r="C25" s="129" t="s">
        <v>226</v>
      </c>
      <c r="D25" s="129" t="s">
        <v>242</v>
      </c>
      <c r="E25" s="130" t="s">
        <v>279</v>
      </c>
      <c r="F25" s="130" t="s">
        <v>280</v>
      </c>
      <c r="G25" s="131">
        <v>42156</v>
      </c>
      <c r="H25" s="131">
        <v>44349</v>
      </c>
    </row>
    <row r="26" spans="1:8" x14ac:dyDescent="0.3">
      <c r="A26" s="129">
        <v>1070368</v>
      </c>
      <c r="B26" s="129">
        <v>7</v>
      </c>
      <c r="C26" s="129" t="s">
        <v>226</v>
      </c>
      <c r="D26" s="129" t="s">
        <v>242</v>
      </c>
      <c r="E26" s="130" t="s">
        <v>281</v>
      </c>
      <c r="F26" s="130" t="s">
        <v>282</v>
      </c>
      <c r="G26" s="131">
        <v>42156</v>
      </c>
      <c r="H26" s="131">
        <v>44349</v>
      </c>
    </row>
    <row r="27" spans="1:8" x14ac:dyDescent="0.3">
      <c r="A27" s="129">
        <v>1070415</v>
      </c>
      <c r="B27" s="129">
        <v>7</v>
      </c>
      <c r="C27" s="129" t="s">
        <v>226</v>
      </c>
      <c r="D27" s="129" t="s">
        <v>242</v>
      </c>
      <c r="E27" s="130" t="s">
        <v>283</v>
      </c>
      <c r="F27" s="130" t="s">
        <v>284</v>
      </c>
      <c r="G27" s="131">
        <v>42347</v>
      </c>
      <c r="H27" s="131">
        <v>44540</v>
      </c>
    </row>
    <row r="28" spans="1:8" x14ac:dyDescent="0.3">
      <c r="A28" s="129">
        <v>1070441</v>
      </c>
      <c r="B28" s="129">
        <v>7</v>
      </c>
      <c r="C28" s="129" t="s">
        <v>226</v>
      </c>
      <c r="D28" s="129" t="s">
        <v>242</v>
      </c>
      <c r="E28" s="130" t="s">
        <v>285</v>
      </c>
      <c r="F28" s="130" t="s">
        <v>286</v>
      </c>
      <c r="G28" s="131">
        <v>42489</v>
      </c>
      <c r="H28" s="131">
        <v>44682</v>
      </c>
    </row>
    <row r="29" spans="1:8" x14ac:dyDescent="0.3">
      <c r="A29" s="129">
        <v>1070483</v>
      </c>
      <c r="B29" s="129">
        <v>7</v>
      </c>
      <c r="C29" s="129" t="s">
        <v>226</v>
      </c>
      <c r="D29" s="129" t="s">
        <v>242</v>
      </c>
      <c r="E29" s="130" t="s">
        <v>287</v>
      </c>
      <c r="F29" s="130" t="s">
        <v>288</v>
      </c>
      <c r="G29" s="131">
        <v>42907</v>
      </c>
      <c r="H29" s="131">
        <v>44370</v>
      </c>
    </row>
    <row r="30" spans="1:8" x14ac:dyDescent="0.3">
      <c r="A30" s="129">
        <v>1070526</v>
      </c>
      <c r="B30" s="129">
        <v>7</v>
      </c>
      <c r="C30" s="129" t="s">
        <v>226</v>
      </c>
      <c r="D30" s="129" t="s">
        <v>242</v>
      </c>
      <c r="E30" s="130" t="s">
        <v>289</v>
      </c>
      <c r="F30" s="130" t="s">
        <v>290</v>
      </c>
      <c r="G30" s="131">
        <v>43263</v>
      </c>
      <c r="H30" s="131">
        <v>44359</v>
      </c>
    </row>
    <row r="31" spans="1:8" x14ac:dyDescent="0.3">
      <c r="A31" s="129">
        <v>1070527</v>
      </c>
      <c r="B31" s="129">
        <v>7</v>
      </c>
      <c r="C31" s="129" t="s">
        <v>226</v>
      </c>
      <c r="D31" s="129" t="s">
        <v>242</v>
      </c>
      <c r="E31" s="130" t="s">
        <v>291</v>
      </c>
      <c r="F31" s="130" t="s">
        <v>292</v>
      </c>
      <c r="G31" s="131">
        <v>43263</v>
      </c>
      <c r="H31" s="131">
        <v>44359</v>
      </c>
    </row>
    <row r="32" spans="1:8" x14ac:dyDescent="0.3">
      <c r="A32" s="129">
        <v>1070528</v>
      </c>
      <c r="B32" s="129">
        <v>7</v>
      </c>
      <c r="C32" s="129" t="s">
        <v>226</v>
      </c>
      <c r="D32" s="129" t="s">
        <v>242</v>
      </c>
      <c r="E32" s="130" t="s">
        <v>293</v>
      </c>
      <c r="F32" s="130" t="s">
        <v>294</v>
      </c>
      <c r="G32" s="131">
        <v>43263</v>
      </c>
      <c r="H32" s="131">
        <v>44359</v>
      </c>
    </row>
    <row r="33" spans="1:8" x14ac:dyDescent="0.3">
      <c r="A33" s="129">
        <v>1070529</v>
      </c>
      <c r="B33" s="129">
        <v>7</v>
      </c>
      <c r="C33" s="129" t="s">
        <v>226</v>
      </c>
      <c r="D33" s="129" t="s">
        <v>242</v>
      </c>
      <c r="E33" s="130" t="s">
        <v>295</v>
      </c>
      <c r="F33" s="130" t="s">
        <v>296</v>
      </c>
      <c r="G33" s="131">
        <v>43263</v>
      </c>
      <c r="H33" s="131">
        <v>44359</v>
      </c>
    </row>
    <row r="34" spans="1:8" x14ac:dyDescent="0.3">
      <c r="A34" s="129">
        <v>1070530</v>
      </c>
      <c r="B34" s="129">
        <v>7</v>
      </c>
      <c r="C34" s="129" t="s">
        <v>226</v>
      </c>
      <c r="D34" s="129" t="s">
        <v>242</v>
      </c>
      <c r="E34" s="130" t="s">
        <v>297</v>
      </c>
      <c r="F34" s="130" t="s">
        <v>298</v>
      </c>
      <c r="G34" s="131">
        <v>43263</v>
      </c>
      <c r="H34" s="131">
        <v>44359</v>
      </c>
    </row>
    <row r="35" spans="1:8" x14ac:dyDescent="0.3">
      <c r="A35" s="129">
        <v>1070531</v>
      </c>
      <c r="B35" s="129">
        <v>7</v>
      </c>
      <c r="C35" s="129" t="s">
        <v>226</v>
      </c>
      <c r="D35" s="129" t="s">
        <v>242</v>
      </c>
      <c r="E35" s="130" t="s">
        <v>299</v>
      </c>
      <c r="F35" s="130" t="s">
        <v>300</v>
      </c>
      <c r="G35" s="131">
        <v>43263</v>
      </c>
      <c r="H35" s="131">
        <v>44359</v>
      </c>
    </row>
    <row r="36" spans="1:8" x14ac:dyDescent="0.3">
      <c r="A36" s="129">
        <v>1070535</v>
      </c>
      <c r="B36" s="129">
        <v>7</v>
      </c>
      <c r="C36" s="129" t="s">
        <v>226</v>
      </c>
      <c r="D36" s="129" t="s">
        <v>242</v>
      </c>
      <c r="E36" s="130" t="s">
        <v>301</v>
      </c>
      <c r="F36" s="130" t="s">
        <v>302</v>
      </c>
      <c r="G36" s="131">
        <v>43507</v>
      </c>
      <c r="H36" s="131">
        <v>44603</v>
      </c>
    </row>
    <row r="37" spans="1:8" x14ac:dyDescent="0.3">
      <c r="A37" s="129">
        <v>1070538</v>
      </c>
      <c r="B37" s="129">
        <v>7</v>
      </c>
      <c r="C37" s="129" t="s">
        <v>226</v>
      </c>
      <c r="D37" s="129" t="s">
        <v>242</v>
      </c>
      <c r="E37" s="130" t="s">
        <v>303</v>
      </c>
      <c r="F37" s="130" t="s">
        <v>304</v>
      </c>
      <c r="G37" s="131">
        <v>43507</v>
      </c>
      <c r="H37" s="131">
        <v>44603</v>
      </c>
    </row>
    <row r="38" spans="1:8" x14ac:dyDescent="0.3">
      <c r="A38" s="129">
        <v>1070540</v>
      </c>
      <c r="B38" s="129">
        <v>7</v>
      </c>
      <c r="C38" s="129" t="s">
        <v>226</v>
      </c>
      <c r="D38" s="129" t="s">
        <v>242</v>
      </c>
      <c r="E38" s="130" t="s">
        <v>305</v>
      </c>
      <c r="F38" s="130" t="s">
        <v>306</v>
      </c>
      <c r="G38" s="131">
        <v>43507</v>
      </c>
      <c r="H38" s="131">
        <v>44603</v>
      </c>
    </row>
    <row r="39" spans="1:8" x14ac:dyDescent="0.3">
      <c r="A39" s="129">
        <v>1070548</v>
      </c>
      <c r="B39" s="129">
        <v>7</v>
      </c>
      <c r="C39" s="129" t="s">
        <v>226</v>
      </c>
      <c r="D39" s="129" t="s">
        <v>242</v>
      </c>
      <c r="E39" s="130" t="s">
        <v>307</v>
      </c>
      <c r="F39" s="130" t="s">
        <v>308</v>
      </c>
      <c r="G39" s="131">
        <v>43507</v>
      </c>
      <c r="H39" s="131">
        <v>44603</v>
      </c>
    </row>
    <row r="40" spans="1:8" x14ac:dyDescent="0.3">
      <c r="A40" s="132">
        <v>1090372</v>
      </c>
      <c r="B40" s="132">
        <v>9</v>
      </c>
      <c r="C40" s="129" t="s">
        <v>227</v>
      </c>
      <c r="D40" s="132" t="s">
        <v>242</v>
      </c>
      <c r="E40" s="133" t="s">
        <v>309</v>
      </c>
      <c r="F40" s="133" t="s">
        <v>310</v>
      </c>
      <c r="G40" s="134">
        <v>42156</v>
      </c>
      <c r="H40" s="134">
        <v>44349</v>
      </c>
    </row>
    <row r="41" spans="1:8" x14ac:dyDescent="0.3">
      <c r="A41" s="132">
        <v>1090373</v>
      </c>
      <c r="B41" s="132">
        <v>9</v>
      </c>
      <c r="C41" s="129" t="s">
        <v>227</v>
      </c>
      <c r="D41" s="132" t="s">
        <v>242</v>
      </c>
      <c r="E41" s="133" t="s">
        <v>311</v>
      </c>
      <c r="F41" s="133" t="s">
        <v>312</v>
      </c>
      <c r="G41" s="134">
        <v>42156</v>
      </c>
      <c r="H41" s="134">
        <v>44349</v>
      </c>
    </row>
    <row r="42" spans="1:8" x14ac:dyDescent="0.3">
      <c r="A42" s="132">
        <v>1090374</v>
      </c>
      <c r="B42" s="132">
        <v>9</v>
      </c>
      <c r="C42" s="129" t="s">
        <v>227</v>
      </c>
      <c r="D42" s="132" t="s">
        <v>242</v>
      </c>
      <c r="E42" s="133" t="s">
        <v>313</v>
      </c>
      <c r="F42" s="133" t="s">
        <v>314</v>
      </c>
      <c r="G42" s="134">
        <v>42156</v>
      </c>
      <c r="H42" s="134">
        <v>44349</v>
      </c>
    </row>
    <row r="43" spans="1:8" x14ac:dyDescent="0.3">
      <c r="A43" s="132">
        <v>1090377</v>
      </c>
      <c r="B43" s="132">
        <v>9</v>
      </c>
      <c r="C43" s="129" t="s">
        <v>227</v>
      </c>
      <c r="D43" s="132" t="s">
        <v>242</v>
      </c>
      <c r="E43" s="133" t="s">
        <v>315</v>
      </c>
      <c r="F43" s="133" t="s">
        <v>316</v>
      </c>
      <c r="G43" s="134">
        <v>42156</v>
      </c>
      <c r="H43" s="134">
        <v>44349</v>
      </c>
    </row>
    <row r="44" spans="1:8" x14ac:dyDescent="0.3">
      <c r="A44" s="132">
        <v>1090378</v>
      </c>
      <c r="B44" s="132">
        <v>9</v>
      </c>
      <c r="C44" s="129" t="s">
        <v>227</v>
      </c>
      <c r="D44" s="132" t="s">
        <v>242</v>
      </c>
      <c r="E44" s="133" t="s">
        <v>317</v>
      </c>
      <c r="F44" s="133" t="s">
        <v>318</v>
      </c>
      <c r="G44" s="134">
        <v>42156</v>
      </c>
      <c r="H44" s="134">
        <v>44349</v>
      </c>
    </row>
    <row r="45" spans="1:8" x14ac:dyDescent="0.3">
      <c r="A45" s="132">
        <v>1090379</v>
      </c>
      <c r="B45" s="132">
        <v>9</v>
      </c>
      <c r="C45" s="129" t="s">
        <v>227</v>
      </c>
      <c r="D45" s="132" t="s">
        <v>242</v>
      </c>
      <c r="E45" s="133" t="s">
        <v>319</v>
      </c>
      <c r="F45" s="133" t="s">
        <v>320</v>
      </c>
      <c r="G45" s="134">
        <v>42156</v>
      </c>
      <c r="H45" s="134">
        <v>44349</v>
      </c>
    </row>
    <row r="46" spans="1:8" x14ac:dyDescent="0.3">
      <c r="A46" s="132">
        <v>1090380</v>
      </c>
      <c r="B46" s="132">
        <v>9</v>
      </c>
      <c r="C46" s="129" t="s">
        <v>227</v>
      </c>
      <c r="D46" s="132" t="s">
        <v>242</v>
      </c>
      <c r="E46" s="133" t="s">
        <v>321</v>
      </c>
      <c r="F46" s="133" t="s">
        <v>322</v>
      </c>
      <c r="G46" s="134">
        <v>42156</v>
      </c>
      <c r="H46" s="134">
        <v>44349</v>
      </c>
    </row>
    <row r="47" spans="1:8" x14ac:dyDescent="0.3">
      <c r="A47" s="132">
        <v>1090381</v>
      </c>
      <c r="B47" s="132">
        <v>9</v>
      </c>
      <c r="C47" s="129" t="s">
        <v>227</v>
      </c>
      <c r="D47" s="132" t="s">
        <v>242</v>
      </c>
      <c r="E47" s="133" t="s">
        <v>323</v>
      </c>
      <c r="F47" s="133" t="s">
        <v>324</v>
      </c>
      <c r="G47" s="134">
        <v>42156</v>
      </c>
      <c r="H47" s="134">
        <v>44349</v>
      </c>
    </row>
    <row r="48" spans="1:8" x14ac:dyDescent="0.3">
      <c r="A48" s="132">
        <v>1090382</v>
      </c>
      <c r="B48" s="132">
        <v>9</v>
      </c>
      <c r="C48" s="129" t="s">
        <v>227</v>
      </c>
      <c r="D48" s="132" t="s">
        <v>242</v>
      </c>
      <c r="E48" s="133" t="s">
        <v>325</v>
      </c>
      <c r="F48" s="133" t="s">
        <v>326</v>
      </c>
      <c r="G48" s="134">
        <v>42156</v>
      </c>
      <c r="H48" s="134">
        <v>44349</v>
      </c>
    </row>
    <row r="49" spans="1:8" x14ac:dyDescent="0.3">
      <c r="A49" s="132">
        <v>1090384</v>
      </c>
      <c r="B49" s="132">
        <v>9</v>
      </c>
      <c r="C49" s="129" t="s">
        <v>227</v>
      </c>
      <c r="D49" s="132" t="s">
        <v>242</v>
      </c>
      <c r="E49" s="133" t="s">
        <v>327</v>
      </c>
      <c r="F49" s="133" t="s">
        <v>328</v>
      </c>
      <c r="G49" s="134">
        <v>42209</v>
      </c>
      <c r="H49" s="134">
        <v>44402</v>
      </c>
    </row>
    <row r="50" spans="1:8" x14ac:dyDescent="0.3">
      <c r="A50" s="132">
        <v>1090418</v>
      </c>
      <c r="B50" s="132">
        <v>9</v>
      </c>
      <c r="C50" s="129" t="s">
        <v>227</v>
      </c>
      <c r="D50" s="132" t="s">
        <v>242</v>
      </c>
      <c r="E50" s="133" t="s">
        <v>329</v>
      </c>
      <c r="F50" s="133" t="s">
        <v>330</v>
      </c>
      <c r="G50" s="134">
        <v>42271</v>
      </c>
      <c r="H50" s="134">
        <v>44464</v>
      </c>
    </row>
    <row r="51" spans="1:8" x14ac:dyDescent="0.3">
      <c r="A51" s="132">
        <v>1090419</v>
      </c>
      <c r="B51" s="132">
        <v>9</v>
      </c>
      <c r="C51" s="129" t="s">
        <v>227</v>
      </c>
      <c r="D51" s="132" t="s">
        <v>242</v>
      </c>
      <c r="E51" s="133" t="s">
        <v>331</v>
      </c>
      <c r="F51" s="133" t="s">
        <v>332</v>
      </c>
      <c r="G51" s="134">
        <v>42271</v>
      </c>
      <c r="H51" s="134">
        <v>44464</v>
      </c>
    </row>
    <row r="52" spans="1:8" x14ac:dyDescent="0.3">
      <c r="A52" s="132">
        <v>1090441</v>
      </c>
      <c r="B52" s="132">
        <v>9</v>
      </c>
      <c r="C52" s="129" t="s">
        <v>227</v>
      </c>
      <c r="D52" s="132" t="s">
        <v>242</v>
      </c>
      <c r="E52" s="133" t="s">
        <v>333</v>
      </c>
      <c r="F52" s="133" t="s">
        <v>334</v>
      </c>
      <c r="G52" s="134">
        <v>42522</v>
      </c>
      <c r="H52" s="134">
        <v>44715</v>
      </c>
    </row>
    <row r="53" spans="1:8" x14ac:dyDescent="0.3">
      <c r="A53" s="132">
        <v>1090442</v>
      </c>
      <c r="B53" s="132">
        <v>9</v>
      </c>
      <c r="C53" s="129" t="s">
        <v>227</v>
      </c>
      <c r="D53" s="132" t="s">
        <v>242</v>
      </c>
      <c r="E53" s="133" t="s">
        <v>335</v>
      </c>
      <c r="F53" s="133" t="s">
        <v>336</v>
      </c>
      <c r="G53" s="134">
        <v>42522</v>
      </c>
      <c r="H53" s="134">
        <v>44715</v>
      </c>
    </row>
    <row r="54" spans="1:8" x14ac:dyDescent="0.3">
      <c r="A54" s="132">
        <v>1090443</v>
      </c>
      <c r="B54" s="132">
        <v>9</v>
      </c>
      <c r="C54" s="129" t="s">
        <v>227</v>
      </c>
      <c r="D54" s="132" t="s">
        <v>242</v>
      </c>
      <c r="E54" s="133" t="s">
        <v>337</v>
      </c>
      <c r="F54" s="133" t="s">
        <v>338</v>
      </c>
      <c r="G54" s="134">
        <v>42489</v>
      </c>
      <c r="H54" s="134">
        <v>44681</v>
      </c>
    </row>
    <row r="55" spans="1:8" x14ac:dyDescent="0.3">
      <c r="A55" s="132">
        <v>1090449</v>
      </c>
      <c r="B55" s="132">
        <v>9</v>
      </c>
      <c r="C55" s="129" t="s">
        <v>227</v>
      </c>
      <c r="D55" s="132" t="s">
        <v>242</v>
      </c>
      <c r="E55" s="133" t="s">
        <v>339</v>
      </c>
      <c r="F55" s="133" t="s">
        <v>340</v>
      </c>
      <c r="G55" s="134">
        <v>42562</v>
      </c>
      <c r="H55" s="134">
        <v>44755</v>
      </c>
    </row>
    <row r="56" spans="1:8" x14ac:dyDescent="0.3">
      <c r="A56" s="132">
        <v>1090450</v>
      </c>
      <c r="B56" s="132">
        <v>9</v>
      </c>
      <c r="C56" s="129" t="s">
        <v>227</v>
      </c>
      <c r="D56" s="132" t="s">
        <v>242</v>
      </c>
      <c r="E56" s="133" t="s">
        <v>341</v>
      </c>
      <c r="F56" s="133" t="s">
        <v>342</v>
      </c>
      <c r="G56" s="134">
        <v>42562</v>
      </c>
      <c r="H56" s="134">
        <v>44755</v>
      </c>
    </row>
    <row r="57" spans="1:8" x14ac:dyDescent="0.3">
      <c r="A57" s="132">
        <v>1090451</v>
      </c>
      <c r="B57" s="132">
        <v>9</v>
      </c>
      <c r="C57" s="129" t="s">
        <v>227</v>
      </c>
      <c r="D57" s="132" t="s">
        <v>242</v>
      </c>
      <c r="E57" s="133" t="s">
        <v>343</v>
      </c>
      <c r="F57" s="133" t="s">
        <v>344</v>
      </c>
      <c r="G57" s="134">
        <v>42614</v>
      </c>
      <c r="H57" s="134">
        <v>44807</v>
      </c>
    </row>
    <row r="58" spans="1:8" x14ac:dyDescent="0.3">
      <c r="A58" s="132">
        <v>1090461</v>
      </c>
      <c r="B58" s="132">
        <v>9</v>
      </c>
      <c r="C58" s="129" t="s">
        <v>227</v>
      </c>
      <c r="D58" s="132" t="s">
        <v>242</v>
      </c>
      <c r="E58" s="133" t="s">
        <v>345</v>
      </c>
      <c r="F58" s="133" t="s">
        <v>346</v>
      </c>
      <c r="G58" s="134">
        <v>42721</v>
      </c>
      <c r="H58" s="134">
        <v>44913</v>
      </c>
    </row>
    <row r="59" spans="1:8" x14ac:dyDescent="0.3">
      <c r="A59" s="132">
        <v>1090481</v>
      </c>
      <c r="B59" s="132">
        <v>9</v>
      </c>
      <c r="C59" s="129" t="s">
        <v>227</v>
      </c>
      <c r="D59" s="132" t="s">
        <v>242</v>
      </c>
      <c r="E59" s="133" t="s">
        <v>347</v>
      </c>
      <c r="F59" s="133" t="s">
        <v>348</v>
      </c>
      <c r="G59" s="134">
        <v>42879</v>
      </c>
      <c r="H59" s="134">
        <v>43975</v>
      </c>
    </row>
    <row r="60" spans="1:8" x14ac:dyDescent="0.3">
      <c r="A60" s="132">
        <v>1090500</v>
      </c>
      <c r="B60" s="132">
        <v>9</v>
      </c>
      <c r="C60" s="129" t="s">
        <v>227</v>
      </c>
      <c r="D60" s="132" t="s">
        <v>242</v>
      </c>
      <c r="E60" s="133" t="s">
        <v>349</v>
      </c>
      <c r="F60" s="133" t="s">
        <v>350</v>
      </c>
      <c r="G60" s="134">
        <v>43068</v>
      </c>
      <c r="H60" s="134">
        <v>44530</v>
      </c>
    </row>
    <row r="61" spans="1:8" x14ac:dyDescent="0.3">
      <c r="A61" s="129">
        <v>1140080</v>
      </c>
      <c r="B61" s="129">
        <v>14</v>
      </c>
      <c r="C61" s="129" t="s">
        <v>228</v>
      </c>
      <c r="D61" s="129" t="s">
        <v>242</v>
      </c>
      <c r="E61" s="130" t="s">
        <v>351</v>
      </c>
      <c r="F61" s="130" t="s">
        <v>352</v>
      </c>
      <c r="G61" s="131">
        <v>42209</v>
      </c>
      <c r="H61" s="131">
        <v>44037</v>
      </c>
    </row>
    <row r="62" spans="1:8" x14ac:dyDescent="0.3">
      <c r="A62" s="129">
        <v>1140081</v>
      </c>
      <c r="B62" s="129">
        <v>14</v>
      </c>
      <c r="C62" s="129" t="s">
        <v>228</v>
      </c>
      <c r="D62" s="129" t="s">
        <v>242</v>
      </c>
      <c r="E62" s="130" t="s">
        <v>353</v>
      </c>
      <c r="F62" s="130" t="s">
        <v>354</v>
      </c>
      <c r="G62" s="131">
        <v>42209</v>
      </c>
      <c r="H62" s="131">
        <v>44037</v>
      </c>
    </row>
    <row r="63" spans="1:8" x14ac:dyDescent="0.3">
      <c r="A63" s="129">
        <v>1140082</v>
      </c>
      <c r="B63" s="129">
        <v>14</v>
      </c>
      <c r="C63" s="129" t="s">
        <v>228</v>
      </c>
      <c r="D63" s="129" t="s">
        <v>242</v>
      </c>
      <c r="E63" s="130" t="s">
        <v>355</v>
      </c>
      <c r="F63" s="130" t="s">
        <v>356</v>
      </c>
      <c r="G63" s="131">
        <v>42209</v>
      </c>
      <c r="H63" s="131">
        <v>44037</v>
      </c>
    </row>
    <row r="64" spans="1:8" x14ac:dyDescent="0.3">
      <c r="A64" s="129">
        <v>1140110</v>
      </c>
      <c r="B64" s="129">
        <v>14</v>
      </c>
      <c r="C64" s="129" t="s">
        <v>228</v>
      </c>
      <c r="D64" s="129" t="s">
        <v>242</v>
      </c>
      <c r="E64" s="130" t="s">
        <v>357</v>
      </c>
      <c r="F64" s="130" t="s">
        <v>358</v>
      </c>
      <c r="G64" s="131">
        <v>42562</v>
      </c>
      <c r="H64" s="131">
        <v>44755</v>
      </c>
    </row>
    <row r="65" spans="1:8" x14ac:dyDescent="0.3">
      <c r="A65" s="129">
        <v>1140112</v>
      </c>
      <c r="B65" s="129">
        <v>14</v>
      </c>
      <c r="C65" s="129" t="s">
        <v>228</v>
      </c>
      <c r="D65" s="129" t="s">
        <v>242</v>
      </c>
      <c r="E65" s="130" t="s">
        <v>359</v>
      </c>
      <c r="F65" s="130" t="s">
        <v>360</v>
      </c>
      <c r="G65" s="131">
        <v>42562</v>
      </c>
      <c r="H65" s="131">
        <v>44755</v>
      </c>
    </row>
    <row r="66" spans="1:8" x14ac:dyDescent="0.3">
      <c r="A66" s="129">
        <v>1140153</v>
      </c>
      <c r="B66" s="129">
        <v>14</v>
      </c>
      <c r="C66" s="129" t="s">
        <v>228</v>
      </c>
      <c r="D66" s="129" t="s">
        <v>242</v>
      </c>
      <c r="E66" s="130" t="s">
        <v>361</v>
      </c>
      <c r="F66" s="130" t="s">
        <v>362</v>
      </c>
      <c r="G66" s="131">
        <v>43263</v>
      </c>
      <c r="H66" s="131">
        <v>44359</v>
      </c>
    </row>
    <row r="67" spans="1:8" x14ac:dyDescent="0.3">
      <c r="A67" s="129">
        <v>1140154</v>
      </c>
      <c r="B67" s="129">
        <v>14</v>
      </c>
      <c r="C67" s="129" t="s">
        <v>228</v>
      </c>
      <c r="D67" s="129" t="s">
        <v>242</v>
      </c>
      <c r="E67" s="130" t="s">
        <v>363</v>
      </c>
      <c r="F67" s="130" t="s">
        <v>364</v>
      </c>
      <c r="G67" s="131">
        <v>43263</v>
      </c>
      <c r="H67" s="131">
        <v>44359</v>
      </c>
    </row>
    <row r="68" spans="1:8" x14ac:dyDescent="0.3">
      <c r="A68" s="129">
        <v>1060227</v>
      </c>
      <c r="B68" s="129">
        <v>6</v>
      </c>
      <c r="C68" s="129" t="s">
        <v>229</v>
      </c>
      <c r="D68" s="129" t="s">
        <v>242</v>
      </c>
      <c r="E68" s="130" t="s">
        <v>365</v>
      </c>
      <c r="F68" s="130" t="s">
        <v>366</v>
      </c>
      <c r="G68" s="131">
        <v>42156</v>
      </c>
      <c r="H68" s="131">
        <v>44348</v>
      </c>
    </row>
    <row r="69" spans="1:8" ht="20.399999999999999" x14ac:dyDescent="0.3">
      <c r="A69" s="129">
        <v>1060228</v>
      </c>
      <c r="B69" s="129">
        <v>6</v>
      </c>
      <c r="C69" s="129" t="s">
        <v>229</v>
      </c>
      <c r="D69" s="129" t="s">
        <v>242</v>
      </c>
      <c r="E69" s="130" t="s">
        <v>367</v>
      </c>
      <c r="F69" s="130" t="s">
        <v>368</v>
      </c>
      <c r="G69" s="131">
        <v>42156</v>
      </c>
      <c r="H69" s="131">
        <v>44348</v>
      </c>
    </row>
    <row r="70" spans="1:8" x14ac:dyDescent="0.3">
      <c r="A70" s="129">
        <v>1060229</v>
      </c>
      <c r="B70" s="129">
        <v>6</v>
      </c>
      <c r="C70" s="129" t="s">
        <v>229</v>
      </c>
      <c r="D70" s="129" t="s">
        <v>242</v>
      </c>
      <c r="E70" s="130" t="s">
        <v>369</v>
      </c>
      <c r="F70" s="130" t="s">
        <v>370</v>
      </c>
      <c r="G70" s="131">
        <v>42156</v>
      </c>
      <c r="H70" s="131">
        <v>44348</v>
      </c>
    </row>
    <row r="71" spans="1:8" x14ac:dyDescent="0.3">
      <c r="A71" s="129">
        <v>1060230</v>
      </c>
      <c r="B71" s="129">
        <v>6</v>
      </c>
      <c r="C71" s="129" t="s">
        <v>229</v>
      </c>
      <c r="D71" s="129" t="s">
        <v>242</v>
      </c>
      <c r="E71" s="130" t="s">
        <v>371</v>
      </c>
      <c r="F71" s="130" t="s">
        <v>372</v>
      </c>
      <c r="G71" s="131">
        <v>42209</v>
      </c>
      <c r="H71" s="131">
        <v>44401</v>
      </c>
    </row>
    <row r="72" spans="1:8" x14ac:dyDescent="0.3">
      <c r="A72" s="129">
        <v>1060259</v>
      </c>
      <c r="B72" s="129">
        <v>6</v>
      </c>
      <c r="C72" s="129" t="s">
        <v>229</v>
      </c>
      <c r="D72" s="129" t="s">
        <v>242</v>
      </c>
      <c r="E72" s="130" t="s">
        <v>373</v>
      </c>
      <c r="F72" s="130" t="s">
        <v>374</v>
      </c>
      <c r="G72" s="131">
        <v>42489</v>
      </c>
      <c r="H72" s="131">
        <v>44680</v>
      </c>
    </row>
    <row r="73" spans="1:8" x14ac:dyDescent="0.3">
      <c r="A73" s="129">
        <v>1060266</v>
      </c>
      <c r="B73" s="129">
        <v>6</v>
      </c>
      <c r="C73" s="129" t="s">
        <v>229</v>
      </c>
      <c r="D73" s="129" t="s">
        <v>242</v>
      </c>
      <c r="E73" s="130" t="s">
        <v>375</v>
      </c>
      <c r="F73" s="130" t="s">
        <v>376</v>
      </c>
      <c r="G73" s="131">
        <v>42489</v>
      </c>
      <c r="H73" s="131">
        <v>44680</v>
      </c>
    </row>
    <row r="74" spans="1:8" x14ac:dyDescent="0.3">
      <c r="A74" s="129">
        <v>1060315</v>
      </c>
      <c r="B74" s="129">
        <v>6</v>
      </c>
      <c r="C74" s="129" t="s">
        <v>229</v>
      </c>
      <c r="D74" s="129" t="s">
        <v>242</v>
      </c>
      <c r="E74" s="130" t="s">
        <v>377</v>
      </c>
      <c r="F74" s="130" t="s">
        <v>378</v>
      </c>
      <c r="G74" s="131">
        <v>43507</v>
      </c>
      <c r="H74" s="131">
        <v>44603</v>
      </c>
    </row>
    <row r="75" spans="1:8" x14ac:dyDescent="0.3">
      <c r="A75" s="129">
        <v>1060339</v>
      </c>
      <c r="B75" s="129">
        <v>6</v>
      </c>
      <c r="C75" s="129" t="s">
        <v>229</v>
      </c>
      <c r="D75" s="129" t="s">
        <v>242</v>
      </c>
      <c r="E75" s="130" t="s">
        <v>379</v>
      </c>
      <c r="F75" s="130" t="s">
        <v>380</v>
      </c>
      <c r="G75" s="131">
        <v>43800</v>
      </c>
      <c r="H75" s="131">
        <v>44167</v>
      </c>
    </row>
    <row r="76" spans="1:8" x14ac:dyDescent="0.3">
      <c r="A76" s="129">
        <v>1060340</v>
      </c>
      <c r="B76" s="129">
        <v>6</v>
      </c>
      <c r="C76" s="129" t="s">
        <v>229</v>
      </c>
      <c r="D76" s="129" t="s">
        <v>242</v>
      </c>
      <c r="E76" s="130" t="s">
        <v>381</v>
      </c>
      <c r="F76" s="130" t="s">
        <v>382</v>
      </c>
      <c r="G76" s="131">
        <v>43800</v>
      </c>
      <c r="H76" s="131">
        <v>44167</v>
      </c>
    </row>
    <row r="77" spans="1:8" x14ac:dyDescent="0.3">
      <c r="A77" s="129">
        <v>1060341</v>
      </c>
      <c r="B77" s="129">
        <v>6</v>
      </c>
      <c r="C77" s="129" t="s">
        <v>229</v>
      </c>
      <c r="D77" s="129" t="s">
        <v>242</v>
      </c>
      <c r="E77" s="130" t="s">
        <v>383</v>
      </c>
      <c r="F77" s="130" t="s">
        <v>384</v>
      </c>
      <c r="G77" s="131">
        <v>43800</v>
      </c>
      <c r="H77" s="131">
        <v>44167</v>
      </c>
    </row>
    <row r="78" spans="1:8" x14ac:dyDescent="0.3">
      <c r="A78" s="129">
        <v>1060342</v>
      </c>
      <c r="B78" s="129">
        <v>6</v>
      </c>
      <c r="C78" s="129" t="s">
        <v>229</v>
      </c>
      <c r="D78" s="129" t="s">
        <v>242</v>
      </c>
      <c r="E78" s="130" t="s">
        <v>385</v>
      </c>
      <c r="F78" s="130" t="s">
        <v>386</v>
      </c>
      <c r="G78" s="131">
        <v>43800</v>
      </c>
      <c r="H78" s="131">
        <v>44167</v>
      </c>
    </row>
    <row r="79" spans="1:8" x14ac:dyDescent="0.3">
      <c r="A79" s="129">
        <v>1060343</v>
      </c>
      <c r="B79" s="129">
        <v>6</v>
      </c>
      <c r="C79" s="129" t="s">
        <v>229</v>
      </c>
      <c r="D79" s="129" t="s">
        <v>242</v>
      </c>
      <c r="E79" s="130" t="s">
        <v>387</v>
      </c>
      <c r="F79" s="130" t="s">
        <v>388</v>
      </c>
      <c r="G79" s="131">
        <v>43800</v>
      </c>
      <c r="H79" s="131">
        <v>44167</v>
      </c>
    </row>
    <row r="80" spans="1:8" x14ac:dyDescent="0.3">
      <c r="A80" s="129">
        <v>1120124</v>
      </c>
      <c r="B80" s="129">
        <v>12</v>
      </c>
      <c r="C80" s="129" t="s">
        <v>230</v>
      </c>
      <c r="D80" s="129" t="s">
        <v>242</v>
      </c>
      <c r="E80" s="130" t="s">
        <v>389</v>
      </c>
      <c r="F80" s="130" t="s">
        <v>390</v>
      </c>
      <c r="G80" s="131">
        <v>42156</v>
      </c>
      <c r="H80" s="131">
        <v>44349</v>
      </c>
    </row>
    <row r="81" spans="1:8" x14ac:dyDescent="0.3">
      <c r="A81" s="129">
        <v>1120125</v>
      </c>
      <c r="B81" s="129">
        <v>12</v>
      </c>
      <c r="C81" s="129" t="s">
        <v>230</v>
      </c>
      <c r="D81" s="129" t="s">
        <v>242</v>
      </c>
      <c r="E81" s="130" t="s">
        <v>391</v>
      </c>
      <c r="F81" s="130" t="s">
        <v>231</v>
      </c>
      <c r="G81" s="131">
        <v>42209</v>
      </c>
      <c r="H81" s="131">
        <v>44402</v>
      </c>
    </row>
    <row r="82" spans="1:8" x14ac:dyDescent="0.3">
      <c r="A82" s="129">
        <v>1120126</v>
      </c>
      <c r="B82" s="129">
        <v>12</v>
      </c>
      <c r="C82" s="129" t="s">
        <v>230</v>
      </c>
      <c r="D82" s="129" t="s">
        <v>242</v>
      </c>
      <c r="E82" s="130" t="s">
        <v>392</v>
      </c>
      <c r="F82" s="130" t="s">
        <v>393</v>
      </c>
      <c r="G82" s="131">
        <v>42209</v>
      </c>
      <c r="H82" s="131">
        <v>44402</v>
      </c>
    </row>
    <row r="83" spans="1:8" x14ac:dyDescent="0.3">
      <c r="A83" s="129">
        <v>1120150</v>
      </c>
      <c r="B83" s="129">
        <v>12</v>
      </c>
      <c r="C83" s="129" t="s">
        <v>230</v>
      </c>
      <c r="D83" s="129" t="s">
        <v>242</v>
      </c>
      <c r="E83" s="130" t="s">
        <v>394</v>
      </c>
      <c r="F83" s="130" t="s">
        <v>395</v>
      </c>
      <c r="G83" s="131">
        <v>42562</v>
      </c>
      <c r="H83" s="131">
        <v>44754</v>
      </c>
    </row>
    <row r="84" spans="1:8" x14ac:dyDescent="0.3">
      <c r="A84" s="129">
        <v>1050944</v>
      </c>
      <c r="B84" s="129">
        <v>5</v>
      </c>
      <c r="C84" s="129" t="s">
        <v>232</v>
      </c>
      <c r="D84" s="129" t="s">
        <v>242</v>
      </c>
      <c r="E84" s="130" t="s">
        <v>396</v>
      </c>
      <c r="F84" s="130" t="s">
        <v>397</v>
      </c>
      <c r="G84" s="131">
        <v>42907</v>
      </c>
      <c r="H84" s="131">
        <v>44368</v>
      </c>
    </row>
    <row r="85" spans="1:8" x14ac:dyDescent="0.3">
      <c r="A85" s="129">
        <v>1050857</v>
      </c>
      <c r="B85" s="129">
        <v>5</v>
      </c>
      <c r="C85" s="129" t="s">
        <v>232</v>
      </c>
      <c r="D85" s="129" t="s">
        <v>242</v>
      </c>
      <c r="E85" s="130" t="s">
        <v>398</v>
      </c>
      <c r="F85" s="130" t="s">
        <v>399</v>
      </c>
      <c r="G85" s="131">
        <v>42489</v>
      </c>
      <c r="H85" s="131">
        <v>44680</v>
      </c>
    </row>
    <row r="86" spans="1:8" x14ac:dyDescent="0.3">
      <c r="A86" s="129">
        <v>1050865</v>
      </c>
      <c r="B86" s="129">
        <v>5</v>
      </c>
      <c r="C86" s="129" t="s">
        <v>232</v>
      </c>
      <c r="D86" s="129" t="s">
        <v>242</v>
      </c>
      <c r="E86" s="130" t="s">
        <v>400</v>
      </c>
      <c r="F86" s="130" t="s">
        <v>401</v>
      </c>
      <c r="G86" s="131">
        <v>42489</v>
      </c>
      <c r="H86" s="131">
        <v>44680</v>
      </c>
    </row>
    <row r="87" spans="1:8" x14ac:dyDescent="0.3">
      <c r="A87" s="129">
        <v>1050996</v>
      </c>
      <c r="B87" s="129">
        <v>5</v>
      </c>
      <c r="C87" s="129" t="s">
        <v>232</v>
      </c>
      <c r="D87" s="129" t="s">
        <v>242</v>
      </c>
      <c r="E87" s="130" t="s">
        <v>402</v>
      </c>
      <c r="F87" s="130" t="s">
        <v>403</v>
      </c>
      <c r="G87" s="131">
        <v>43263</v>
      </c>
      <c r="H87" s="131">
        <v>44359</v>
      </c>
    </row>
    <row r="88" spans="1:8" x14ac:dyDescent="0.3">
      <c r="A88" s="129">
        <v>1050997</v>
      </c>
      <c r="B88" s="129">
        <v>5</v>
      </c>
      <c r="C88" s="129" t="s">
        <v>232</v>
      </c>
      <c r="D88" s="129" t="s">
        <v>242</v>
      </c>
      <c r="E88" s="130" t="s">
        <v>404</v>
      </c>
      <c r="F88" s="130" t="s">
        <v>405</v>
      </c>
      <c r="G88" s="131">
        <v>43263</v>
      </c>
      <c r="H88" s="131">
        <v>44359</v>
      </c>
    </row>
    <row r="89" spans="1:8" x14ac:dyDescent="0.3">
      <c r="A89" s="129">
        <v>1050998</v>
      </c>
      <c r="B89" s="129">
        <v>5</v>
      </c>
      <c r="C89" s="129" t="s">
        <v>232</v>
      </c>
      <c r="D89" s="129" t="s">
        <v>242</v>
      </c>
      <c r="E89" s="130" t="s">
        <v>406</v>
      </c>
      <c r="F89" s="130" t="s">
        <v>407</v>
      </c>
      <c r="G89" s="131">
        <v>43263</v>
      </c>
      <c r="H89" s="131">
        <v>44359</v>
      </c>
    </row>
    <row r="90" spans="1:8" x14ac:dyDescent="0.3">
      <c r="A90" s="129">
        <v>1050999</v>
      </c>
      <c r="B90" s="129">
        <v>5</v>
      </c>
      <c r="C90" s="129" t="s">
        <v>232</v>
      </c>
      <c r="D90" s="129" t="s">
        <v>242</v>
      </c>
      <c r="E90" s="130" t="s">
        <v>408</v>
      </c>
      <c r="F90" s="130" t="s">
        <v>409</v>
      </c>
      <c r="G90" s="131">
        <v>43263</v>
      </c>
      <c r="H90" s="131">
        <v>44359</v>
      </c>
    </row>
    <row r="91" spans="1:8" x14ac:dyDescent="0.3">
      <c r="A91" s="129">
        <v>1051001</v>
      </c>
      <c r="B91" s="129">
        <v>5</v>
      </c>
      <c r="C91" s="129" t="s">
        <v>232</v>
      </c>
      <c r="D91" s="129" t="s">
        <v>242</v>
      </c>
      <c r="E91" s="130" t="s">
        <v>410</v>
      </c>
      <c r="F91" s="130" t="s">
        <v>411</v>
      </c>
      <c r="G91" s="131">
        <v>43263</v>
      </c>
      <c r="H91" s="131">
        <v>44359</v>
      </c>
    </row>
    <row r="92" spans="1:8" x14ac:dyDescent="0.3">
      <c r="A92" s="129">
        <v>1051002</v>
      </c>
      <c r="B92" s="129">
        <v>5</v>
      </c>
      <c r="C92" s="129" t="s">
        <v>232</v>
      </c>
      <c r="D92" s="129" t="s">
        <v>242</v>
      </c>
      <c r="E92" s="130" t="s">
        <v>412</v>
      </c>
      <c r="F92" s="130" t="s">
        <v>413</v>
      </c>
      <c r="G92" s="131">
        <v>43263</v>
      </c>
      <c r="H92" s="131">
        <v>44359</v>
      </c>
    </row>
    <row r="93" spans="1:8" x14ac:dyDescent="0.3">
      <c r="A93" s="129">
        <v>1051003</v>
      </c>
      <c r="B93" s="129">
        <v>5</v>
      </c>
      <c r="C93" s="129" t="s">
        <v>232</v>
      </c>
      <c r="D93" s="129" t="s">
        <v>242</v>
      </c>
      <c r="E93" s="130" t="s">
        <v>414</v>
      </c>
      <c r="F93" s="130" t="s">
        <v>415</v>
      </c>
      <c r="G93" s="131">
        <v>43263</v>
      </c>
      <c r="H93" s="131">
        <v>44359</v>
      </c>
    </row>
    <row r="94" spans="1:8" x14ac:dyDescent="0.3">
      <c r="A94" s="129">
        <v>1051004</v>
      </c>
      <c r="B94" s="129">
        <v>5</v>
      </c>
      <c r="C94" s="129" t="s">
        <v>232</v>
      </c>
      <c r="D94" s="129" t="s">
        <v>242</v>
      </c>
      <c r="E94" s="130" t="s">
        <v>416</v>
      </c>
      <c r="F94" s="130" t="s">
        <v>417</v>
      </c>
      <c r="G94" s="131">
        <v>43263</v>
      </c>
      <c r="H94" s="131">
        <v>44359</v>
      </c>
    </row>
    <row r="95" spans="1:8" x14ac:dyDescent="0.3">
      <c r="A95" s="129">
        <v>1050745</v>
      </c>
      <c r="B95" s="129">
        <v>5</v>
      </c>
      <c r="C95" s="129" t="s">
        <v>232</v>
      </c>
      <c r="D95" s="129" t="s">
        <v>242</v>
      </c>
      <c r="E95" s="130" t="s">
        <v>418</v>
      </c>
      <c r="F95" s="130" t="s">
        <v>419</v>
      </c>
      <c r="G95" s="131">
        <v>42209</v>
      </c>
      <c r="H95" s="131">
        <v>44401</v>
      </c>
    </row>
    <row r="96" spans="1:8" x14ac:dyDescent="0.3">
      <c r="A96" s="129">
        <v>1050750</v>
      </c>
      <c r="B96" s="129">
        <v>5</v>
      </c>
      <c r="C96" s="129" t="s">
        <v>232</v>
      </c>
      <c r="D96" s="129" t="s">
        <v>242</v>
      </c>
      <c r="E96" s="130" t="s">
        <v>420</v>
      </c>
      <c r="F96" s="130" t="s">
        <v>421</v>
      </c>
      <c r="G96" s="131">
        <v>42209</v>
      </c>
      <c r="H96" s="131">
        <v>44401</v>
      </c>
    </row>
    <row r="97" spans="1:8" x14ac:dyDescent="0.3">
      <c r="A97" s="129">
        <v>1050751</v>
      </c>
      <c r="B97" s="129">
        <v>5</v>
      </c>
      <c r="C97" s="129" t="s">
        <v>232</v>
      </c>
      <c r="D97" s="129" t="s">
        <v>242</v>
      </c>
      <c r="E97" s="130" t="s">
        <v>422</v>
      </c>
      <c r="F97" s="130" t="s">
        <v>423</v>
      </c>
      <c r="G97" s="131">
        <v>42209</v>
      </c>
      <c r="H97" s="131">
        <v>44401</v>
      </c>
    </row>
    <row r="98" spans="1:8" x14ac:dyDescent="0.3">
      <c r="A98" s="129">
        <v>1050752</v>
      </c>
      <c r="B98" s="129">
        <v>5</v>
      </c>
      <c r="C98" s="129" t="s">
        <v>232</v>
      </c>
      <c r="D98" s="129" t="s">
        <v>242</v>
      </c>
      <c r="E98" s="130" t="s">
        <v>424</v>
      </c>
      <c r="F98" s="130" t="s">
        <v>425</v>
      </c>
      <c r="G98" s="131">
        <v>42209</v>
      </c>
      <c r="H98" s="131">
        <v>44401</v>
      </c>
    </row>
    <row r="99" spans="1:8" x14ac:dyDescent="0.3">
      <c r="A99" s="129">
        <v>1050754</v>
      </c>
      <c r="B99" s="129">
        <v>5</v>
      </c>
      <c r="C99" s="129" t="s">
        <v>232</v>
      </c>
      <c r="D99" s="129" t="s">
        <v>242</v>
      </c>
      <c r="E99" s="130" t="s">
        <v>426</v>
      </c>
      <c r="F99" s="130" t="s">
        <v>427</v>
      </c>
      <c r="G99" s="131">
        <v>42209</v>
      </c>
      <c r="H99" s="131">
        <v>44401</v>
      </c>
    </row>
    <row r="100" spans="1:8" x14ac:dyDescent="0.3">
      <c r="A100" s="129">
        <v>1050755</v>
      </c>
      <c r="B100" s="129">
        <v>5</v>
      </c>
      <c r="C100" s="129" t="s">
        <v>232</v>
      </c>
      <c r="D100" s="129" t="s">
        <v>242</v>
      </c>
      <c r="E100" s="130" t="s">
        <v>428</v>
      </c>
      <c r="F100" s="130" t="s">
        <v>429</v>
      </c>
      <c r="G100" s="131">
        <v>42209</v>
      </c>
      <c r="H100" s="131">
        <v>44401</v>
      </c>
    </row>
    <row r="101" spans="1:8" x14ac:dyDescent="0.3">
      <c r="A101" s="129">
        <v>1050757</v>
      </c>
      <c r="B101" s="129">
        <v>5</v>
      </c>
      <c r="C101" s="129" t="s">
        <v>232</v>
      </c>
      <c r="D101" s="129" t="s">
        <v>242</v>
      </c>
      <c r="E101" s="130" t="s">
        <v>430</v>
      </c>
      <c r="F101" s="130" t="s">
        <v>431</v>
      </c>
      <c r="G101" s="131">
        <v>42209</v>
      </c>
      <c r="H101" s="131">
        <v>44401</v>
      </c>
    </row>
    <row r="102" spans="1:8" x14ac:dyDescent="0.3">
      <c r="A102" s="129">
        <v>1050773</v>
      </c>
      <c r="B102" s="129">
        <v>5</v>
      </c>
      <c r="C102" s="129" t="s">
        <v>232</v>
      </c>
      <c r="D102" s="129" t="s">
        <v>242</v>
      </c>
      <c r="E102" s="130" t="s">
        <v>432</v>
      </c>
      <c r="F102" s="130" t="s">
        <v>433</v>
      </c>
      <c r="G102" s="131">
        <v>42209</v>
      </c>
      <c r="H102" s="131">
        <v>44401</v>
      </c>
    </row>
    <row r="103" spans="1:8" x14ac:dyDescent="0.3">
      <c r="A103" s="129">
        <v>1050799</v>
      </c>
      <c r="B103" s="129">
        <v>5</v>
      </c>
      <c r="C103" s="129" t="s">
        <v>232</v>
      </c>
      <c r="D103" s="129" t="s">
        <v>242</v>
      </c>
      <c r="E103" s="130" t="s">
        <v>434</v>
      </c>
      <c r="F103" s="130" t="s">
        <v>435</v>
      </c>
      <c r="G103" s="131">
        <v>42271</v>
      </c>
      <c r="H103" s="131">
        <v>44463</v>
      </c>
    </row>
    <row r="104" spans="1:8" x14ac:dyDescent="0.3">
      <c r="A104" s="129">
        <v>1050800</v>
      </c>
      <c r="B104" s="129">
        <v>5</v>
      </c>
      <c r="C104" s="129" t="s">
        <v>232</v>
      </c>
      <c r="D104" s="129" t="s">
        <v>242</v>
      </c>
      <c r="E104" s="130" t="s">
        <v>436</v>
      </c>
      <c r="F104" s="130" t="s">
        <v>437</v>
      </c>
      <c r="G104" s="131">
        <v>42271</v>
      </c>
      <c r="H104" s="131">
        <v>44463</v>
      </c>
    </row>
    <row r="105" spans="1:8" x14ac:dyDescent="0.3">
      <c r="A105" s="129">
        <v>1051043</v>
      </c>
      <c r="B105" s="129">
        <v>5</v>
      </c>
      <c r="C105" s="129" t="s">
        <v>232</v>
      </c>
      <c r="D105" s="129" t="s">
        <v>242</v>
      </c>
      <c r="E105" s="130" t="s">
        <v>438</v>
      </c>
      <c r="F105" s="130" t="s">
        <v>439</v>
      </c>
      <c r="G105" s="131">
        <v>43507</v>
      </c>
      <c r="H105" s="131">
        <v>44603</v>
      </c>
    </row>
    <row r="106" spans="1:8" x14ac:dyDescent="0.3">
      <c r="A106" s="129">
        <v>1030214</v>
      </c>
      <c r="B106" s="129">
        <v>3</v>
      </c>
      <c r="C106" s="129" t="s">
        <v>233</v>
      </c>
      <c r="D106" s="129" t="s">
        <v>242</v>
      </c>
      <c r="E106" s="130" t="s">
        <v>440</v>
      </c>
      <c r="F106" s="130" t="s">
        <v>441</v>
      </c>
      <c r="G106" s="131">
        <v>42209</v>
      </c>
      <c r="H106" s="131">
        <v>44401</v>
      </c>
    </row>
    <row r="107" spans="1:8" x14ac:dyDescent="0.3">
      <c r="A107" s="129">
        <v>1030215</v>
      </c>
      <c r="B107" s="129">
        <v>3</v>
      </c>
      <c r="C107" s="129" t="s">
        <v>233</v>
      </c>
      <c r="D107" s="129" t="s">
        <v>242</v>
      </c>
      <c r="E107" s="130" t="s">
        <v>442</v>
      </c>
      <c r="F107" s="130" t="s">
        <v>443</v>
      </c>
      <c r="G107" s="131">
        <v>42209</v>
      </c>
      <c r="H107" s="131">
        <v>44401</v>
      </c>
    </row>
    <row r="108" spans="1:8" x14ac:dyDescent="0.3">
      <c r="A108" s="129">
        <v>1030216</v>
      </c>
      <c r="B108" s="129">
        <v>3</v>
      </c>
      <c r="C108" s="129" t="s">
        <v>233</v>
      </c>
      <c r="D108" s="129" t="s">
        <v>242</v>
      </c>
      <c r="E108" s="130" t="s">
        <v>444</v>
      </c>
      <c r="F108" s="130" t="s">
        <v>445</v>
      </c>
      <c r="G108" s="131">
        <v>42209</v>
      </c>
      <c r="H108" s="131">
        <v>44401</v>
      </c>
    </row>
    <row r="109" spans="1:8" x14ac:dyDescent="0.3">
      <c r="A109" s="129">
        <v>1030239</v>
      </c>
      <c r="B109" s="129">
        <v>3</v>
      </c>
      <c r="C109" s="129" t="s">
        <v>233</v>
      </c>
      <c r="D109" s="129" t="s">
        <v>242</v>
      </c>
      <c r="E109" s="130" t="s">
        <v>446</v>
      </c>
      <c r="F109" s="130" t="s">
        <v>447</v>
      </c>
      <c r="G109" s="131">
        <v>42347</v>
      </c>
      <c r="H109" s="131">
        <v>44540</v>
      </c>
    </row>
    <row r="110" spans="1:8" x14ac:dyDescent="0.3">
      <c r="A110" s="129">
        <v>1030240</v>
      </c>
      <c r="B110" s="129">
        <v>3</v>
      </c>
      <c r="C110" s="129" t="s">
        <v>233</v>
      </c>
      <c r="D110" s="129" t="s">
        <v>242</v>
      </c>
      <c r="E110" s="130" t="s">
        <v>448</v>
      </c>
      <c r="F110" s="130" t="s">
        <v>449</v>
      </c>
      <c r="G110" s="131">
        <v>42347</v>
      </c>
      <c r="H110" s="131">
        <v>44540</v>
      </c>
    </row>
    <row r="111" spans="1:8" x14ac:dyDescent="0.3">
      <c r="A111" s="129">
        <v>1030270</v>
      </c>
      <c r="B111" s="129">
        <v>3</v>
      </c>
      <c r="C111" s="129" t="s">
        <v>233</v>
      </c>
      <c r="D111" s="129" t="s">
        <v>242</v>
      </c>
      <c r="E111" s="130" t="s">
        <v>450</v>
      </c>
      <c r="F111" s="130" t="s">
        <v>451</v>
      </c>
      <c r="G111" s="131">
        <v>42907</v>
      </c>
      <c r="H111" s="131">
        <v>44370</v>
      </c>
    </row>
    <row r="112" spans="1:8" x14ac:dyDescent="0.3">
      <c r="A112" s="129">
        <v>1100401</v>
      </c>
      <c r="B112" s="129">
        <v>10</v>
      </c>
      <c r="C112" s="129" t="s">
        <v>234</v>
      </c>
      <c r="D112" s="129" t="s">
        <v>242</v>
      </c>
      <c r="E112" s="130" t="s">
        <v>452</v>
      </c>
      <c r="F112" s="130" t="s">
        <v>453</v>
      </c>
      <c r="G112" s="131">
        <v>41848</v>
      </c>
      <c r="H112" s="131">
        <v>44041</v>
      </c>
    </row>
    <row r="113" spans="1:8" x14ac:dyDescent="0.3">
      <c r="A113" s="129">
        <v>1100402</v>
      </c>
      <c r="B113" s="129">
        <v>10</v>
      </c>
      <c r="C113" s="129" t="s">
        <v>234</v>
      </c>
      <c r="D113" s="129" t="s">
        <v>242</v>
      </c>
      <c r="E113" s="130" t="s">
        <v>454</v>
      </c>
      <c r="F113" s="130" t="s">
        <v>455</v>
      </c>
      <c r="G113" s="131">
        <v>41848</v>
      </c>
      <c r="H113" s="131">
        <v>44041</v>
      </c>
    </row>
    <row r="114" spans="1:8" x14ac:dyDescent="0.3">
      <c r="A114" s="129">
        <v>1100411</v>
      </c>
      <c r="B114" s="129">
        <v>10</v>
      </c>
      <c r="C114" s="129" t="s">
        <v>234</v>
      </c>
      <c r="D114" s="129" t="s">
        <v>242</v>
      </c>
      <c r="E114" s="130" t="s">
        <v>456</v>
      </c>
      <c r="F114" s="130" t="s">
        <v>457</v>
      </c>
      <c r="G114" s="131">
        <v>42156</v>
      </c>
      <c r="H114" s="131">
        <v>44348</v>
      </c>
    </row>
    <row r="115" spans="1:8" x14ac:dyDescent="0.3">
      <c r="A115" s="129">
        <v>1100412</v>
      </c>
      <c r="B115" s="129">
        <v>10</v>
      </c>
      <c r="C115" s="129" t="s">
        <v>234</v>
      </c>
      <c r="D115" s="129" t="s">
        <v>242</v>
      </c>
      <c r="E115" s="130" t="s">
        <v>458</v>
      </c>
      <c r="F115" s="130" t="s">
        <v>459</v>
      </c>
      <c r="G115" s="131">
        <v>42156</v>
      </c>
      <c r="H115" s="131">
        <v>44348</v>
      </c>
    </row>
    <row r="116" spans="1:8" x14ac:dyDescent="0.3">
      <c r="A116" s="129">
        <v>1100413</v>
      </c>
      <c r="B116" s="129">
        <v>10</v>
      </c>
      <c r="C116" s="129" t="s">
        <v>234</v>
      </c>
      <c r="D116" s="129" t="s">
        <v>242</v>
      </c>
      <c r="E116" s="130" t="s">
        <v>460</v>
      </c>
      <c r="F116" s="130" t="s">
        <v>461</v>
      </c>
      <c r="G116" s="131">
        <v>42156</v>
      </c>
      <c r="H116" s="131">
        <v>44348</v>
      </c>
    </row>
    <row r="117" spans="1:8" x14ac:dyDescent="0.3">
      <c r="A117" s="129">
        <v>1100414</v>
      </c>
      <c r="B117" s="129">
        <v>10</v>
      </c>
      <c r="C117" s="129" t="s">
        <v>234</v>
      </c>
      <c r="D117" s="129" t="s">
        <v>242</v>
      </c>
      <c r="E117" s="130" t="s">
        <v>462</v>
      </c>
      <c r="F117" s="130" t="s">
        <v>463</v>
      </c>
      <c r="G117" s="131">
        <v>42156</v>
      </c>
      <c r="H117" s="131">
        <v>44348</v>
      </c>
    </row>
    <row r="118" spans="1:8" x14ac:dyDescent="0.3">
      <c r="A118" s="129">
        <v>1100415</v>
      </c>
      <c r="B118" s="129">
        <v>10</v>
      </c>
      <c r="C118" s="129" t="s">
        <v>234</v>
      </c>
      <c r="D118" s="129" t="s">
        <v>242</v>
      </c>
      <c r="E118" s="130" t="s">
        <v>464</v>
      </c>
      <c r="F118" s="130" t="s">
        <v>465</v>
      </c>
      <c r="G118" s="131">
        <v>42156</v>
      </c>
      <c r="H118" s="131">
        <v>44348</v>
      </c>
    </row>
    <row r="119" spans="1:8" x14ac:dyDescent="0.3">
      <c r="A119" s="129">
        <v>1100416</v>
      </c>
      <c r="B119" s="129">
        <v>10</v>
      </c>
      <c r="C119" s="129" t="s">
        <v>234</v>
      </c>
      <c r="D119" s="129" t="s">
        <v>242</v>
      </c>
      <c r="E119" s="130" t="s">
        <v>466</v>
      </c>
      <c r="F119" s="130" t="s">
        <v>467</v>
      </c>
      <c r="G119" s="131">
        <v>42156</v>
      </c>
      <c r="H119" s="131">
        <v>44348</v>
      </c>
    </row>
    <row r="120" spans="1:8" x14ac:dyDescent="0.3">
      <c r="A120" s="129">
        <v>1100480</v>
      </c>
      <c r="B120" s="129">
        <v>10</v>
      </c>
      <c r="C120" s="129" t="s">
        <v>234</v>
      </c>
      <c r="D120" s="129" t="s">
        <v>242</v>
      </c>
      <c r="E120" s="130" t="s">
        <v>468</v>
      </c>
      <c r="F120" s="130" t="s">
        <v>469</v>
      </c>
      <c r="G120" s="131">
        <v>42489</v>
      </c>
      <c r="H120" s="131">
        <v>44680</v>
      </c>
    </row>
    <row r="121" spans="1:8" x14ac:dyDescent="0.3">
      <c r="A121" s="129">
        <v>1100483</v>
      </c>
      <c r="B121" s="129">
        <v>10</v>
      </c>
      <c r="C121" s="129" t="s">
        <v>234</v>
      </c>
      <c r="D121" s="129" t="s">
        <v>242</v>
      </c>
      <c r="E121" s="130" t="s">
        <v>470</v>
      </c>
      <c r="F121" s="130" t="s">
        <v>471</v>
      </c>
      <c r="G121" s="131">
        <v>42562</v>
      </c>
      <c r="H121" s="131">
        <v>44753</v>
      </c>
    </row>
    <row r="122" spans="1:8" x14ac:dyDescent="0.3">
      <c r="A122" s="129">
        <v>1100484</v>
      </c>
      <c r="B122" s="129">
        <v>10</v>
      </c>
      <c r="C122" s="129" t="s">
        <v>234</v>
      </c>
      <c r="D122" s="129" t="s">
        <v>242</v>
      </c>
      <c r="E122" s="130" t="s">
        <v>472</v>
      </c>
      <c r="F122" s="130" t="s">
        <v>473</v>
      </c>
      <c r="G122" s="131">
        <v>42562</v>
      </c>
      <c r="H122" s="131">
        <v>44754</v>
      </c>
    </row>
    <row r="123" spans="1:8" x14ac:dyDescent="0.3">
      <c r="A123" s="129">
        <v>1100512</v>
      </c>
      <c r="B123" s="129">
        <v>10</v>
      </c>
      <c r="C123" s="129" t="s">
        <v>234</v>
      </c>
      <c r="D123" s="129" t="s">
        <v>242</v>
      </c>
      <c r="E123" s="130" t="s">
        <v>474</v>
      </c>
      <c r="F123" s="130" t="s">
        <v>475</v>
      </c>
      <c r="G123" s="131">
        <v>42907</v>
      </c>
      <c r="H123" s="131">
        <v>44369</v>
      </c>
    </row>
    <row r="124" spans="1:8" x14ac:dyDescent="0.3">
      <c r="A124" s="129">
        <v>1100535</v>
      </c>
      <c r="B124" s="129">
        <v>10</v>
      </c>
      <c r="C124" s="129" t="s">
        <v>234</v>
      </c>
      <c r="D124" s="129" t="s">
        <v>242</v>
      </c>
      <c r="E124" s="130" t="s">
        <v>476</v>
      </c>
      <c r="F124" s="130" t="s">
        <v>477</v>
      </c>
      <c r="G124" s="131">
        <v>43097</v>
      </c>
      <c r="H124" s="131">
        <v>44193</v>
      </c>
    </row>
    <row r="125" spans="1:8" x14ac:dyDescent="0.3">
      <c r="A125" s="129">
        <v>1100559</v>
      </c>
      <c r="B125" s="129">
        <v>10</v>
      </c>
      <c r="C125" s="129" t="s">
        <v>234</v>
      </c>
      <c r="D125" s="129" t="s">
        <v>242</v>
      </c>
      <c r="E125" s="130" t="s">
        <v>478</v>
      </c>
      <c r="F125" s="130" t="s">
        <v>479</v>
      </c>
      <c r="G125" s="131">
        <v>43263</v>
      </c>
      <c r="H125" s="131">
        <v>44359</v>
      </c>
    </row>
    <row r="126" spans="1:8" ht="20.399999999999999" x14ac:dyDescent="0.3">
      <c r="A126" s="129">
        <v>1100560</v>
      </c>
      <c r="B126" s="129">
        <v>10</v>
      </c>
      <c r="C126" s="129" t="s">
        <v>234</v>
      </c>
      <c r="D126" s="129" t="s">
        <v>242</v>
      </c>
      <c r="E126" s="130" t="s">
        <v>480</v>
      </c>
      <c r="F126" s="130" t="s">
        <v>481</v>
      </c>
      <c r="G126" s="131">
        <v>43263</v>
      </c>
      <c r="H126" s="131">
        <v>44359</v>
      </c>
    </row>
    <row r="127" spans="1:8" x14ac:dyDescent="0.3">
      <c r="A127" s="129">
        <v>1100576</v>
      </c>
      <c r="B127" s="129">
        <v>10</v>
      </c>
      <c r="C127" s="129" t="s">
        <v>234</v>
      </c>
      <c r="D127" s="129" t="s">
        <v>242</v>
      </c>
      <c r="E127" s="130" t="s">
        <v>482</v>
      </c>
      <c r="F127" s="130" t="s">
        <v>483</v>
      </c>
      <c r="G127" s="131">
        <v>43507</v>
      </c>
      <c r="H127" s="131">
        <v>44603</v>
      </c>
    </row>
    <row r="128" spans="1:8" x14ac:dyDescent="0.3">
      <c r="A128" s="129">
        <v>1150104</v>
      </c>
      <c r="B128" s="129">
        <v>15</v>
      </c>
      <c r="C128" s="129" t="s">
        <v>235</v>
      </c>
      <c r="D128" s="129" t="s">
        <v>242</v>
      </c>
      <c r="E128" s="130" t="s">
        <v>484</v>
      </c>
      <c r="F128" s="130" t="s">
        <v>485</v>
      </c>
      <c r="G128" s="131">
        <v>43800</v>
      </c>
      <c r="H128" s="131">
        <v>44167</v>
      </c>
    </row>
    <row r="129" spans="1:8" x14ac:dyDescent="0.3">
      <c r="A129" s="132">
        <v>1110129</v>
      </c>
      <c r="B129" s="132">
        <v>11</v>
      </c>
      <c r="C129" s="129" t="s">
        <v>236</v>
      </c>
      <c r="D129" s="132" t="s">
        <v>242</v>
      </c>
      <c r="E129" s="133" t="s">
        <v>486</v>
      </c>
      <c r="F129" s="133" t="s">
        <v>487</v>
      </c>
      <c r="G129" s="134">
        <v>43253</v>
      </c>
      <c r="H129" s="134">
        <v>44349</v>
      </c>
    </row>
    <row r="130" spans="1:8" x14ac:dyDescent="0.3">
      <c r="A130" s="132">
        <v>1110147</v>
      </c>
      <c r="B130" s="132">
        <v>11</v>
      </c>
      <c r="C130" s="129" t="s">
        <v>236</v>
      </c>
      <c r="D130" s="132" t="s">
        <v>242</v>
      </c>
      <c r="E130" s="133" t="s">
        <v>488</v>
      </c>
      <c r="F130" s="133" t="s">
        <v>489</v>
      </c>
      <c r="G130" s="134">
        <v>42880</v>
      </c>
      <c r="H130" s="134">
        <v>43975</v>
      </c>
    </row>
    <row r="131" spans="1:8" x14ac:dyDescent="0.3">
      <c r="A131" s="132">
        <v>1110169</v>
      </c>
      <c r="B131" s="132">
        <v>11</v>
      </c>
      <c r="C131" s="129" t="s">
        <v>236</v>
      </c>
      <c r="D131" s="132" t="s">
        <v>490</v>
      </c>
      <c r="E131" s="138" t="s">
        <v>491</v>
      </c>
      <c r="F131" s="139" t="s">
        <v>492</v>
      </c>
      <c r="G131" s="134">
        <v>43800</v>
      </c>
      <c r="H131" s="134">
        <v>44167</v>
      </c>
    </row>
    <row r="132" spans="1:8" x14ac:dyDescent="0.3">
      <c r="A132" s="140" t="s">
        <v>493</v>
      </c>
      <c r="B132" s="132">
        <v>11</v>
      </c>
      <c r="C132" s="129" t="s">
        <v>236</v>
      </c>
      <c r="D132" s="132" t="s">
        <v>490</v>
      </c>
      <c r="E132" s="138" t="s">
        <v>494</v>
      </c>
      <c r="F132" s="139" t="s">
        <v>495</v>
      </c>
      <c r="G132" s="134">
        <v>43800</v>
      </c>
      <c r="H132" s="134">
        <v>44167</v>
      </c>
    </row>
    <row r="133" spans="1:8" x14ac:dyDescent="0.3">
      <c r="A133" s="140" t="s">
        <v>493</v>
      </c>
      <c r="B133" s="132">
        <v>11</v>
      </c>
      <c r="C133" s="129" t="s">
        <v>236</v>
      </c>
      <c r="D133" s="132" t="s">
        <v>490</v>
      </c>
      <c r="E133" s="138" t="s">
        <v>496</v>
      </c>
      <c r="F133" s="139" t="s">
        <v>497</v>
      </c>
      <c r="G133" s="134">
        <v>43800</v>
      </c>
      <c r="H133" s="134">
        <v>44167</v>
      </c>
    </row>
    <row r="134" spans="1:8" x14ac:dyDescent="0.3">
      <c r="A134" s="129">
        <v>1080681</v>
      </c>
      <c r="B134" s="129">
        <v>8</v>
      </c>
      <c r="C134" s="129" t="s">
        <v>238</v>
      </c>
      <c r="D134" s="129" t="s">
        <v>242</v>
      </c>
      <c r="E134" s="130" t="s">
        <v>498</v>
      </c>
      <c r="F134" s="130" t="s">
        <v>499</v>
      </c>
      <c r="G134" s="131">
        <v>41848</v>
      </c>
      <c r="H134" s="131">
        <v>44040</v>
      </c>
    </row>
    <row r="135" spans="1:8" x14ac:dyDescent="0.3">
      <c r="A135" s="129">
        <v>1080692</v>
      </c>
      <c r="B135" s="129">
        <v>16</v>
      </c>
      <c r="C135" s="129" t="s">
        <v>237</v>
      </c>
      <c r="D135" s="129" t="s">
        <v>242</v>
      </c>
      <c r="E135" s="130" t="s">
        <v>500</v>
      </c>
      <c r="F135" s="130" t="s">
        <v>501</v>
      </c>
      <c r="G135" s="131">
        <v>42156</v>
      </c>
      <c r="H135" s="131">
        <v>44348</v>
      </c>
    </row>
    <row r="136" spans="1:8" x14ac:dyDescent="0.3">
      <c r="A136" s="129">
        <v>1080693</v>
      </c>
      <c r="B136" s="129">
        <v>16</v>
      </c>
      <c r="C136" s="129" t="s">
        <v>237</v>
      </c>
      <c r="D136" s="129" t="s">
        <v>242</v>
      </c>
      <c r="E136" s="130" t="s">
        <v>502</v>
      </c>
      <c r="F136" s="130" t="s">
        <v>503</v>
      </c>
      <c r="G136" s="131">
        <v>42156</v>
      </c>
      <c r="H136" s="131">
        <v>44348</v>
      </c>
    </row>
    <row r="137" spans="1:8" x14ac:dyDescent="0.3">
      <c r="A137" s="129">
        <v>1080694</v>
      </c>
      <c r="B137" s="129">
        <v>8</v>
      </c>
      <c r="C137" s="129" t="s">
        <v>238</v>
      </c>
      <c r="D137" s="129" t="s">
        <v>242</v>
      </c>
      <c r="E137" s="130" t="s">
        <v>504</v>
      </c>
      <c r="F137" s="130" t="s">
        <v>505</v>
      </c>
      <c r="G137" s="131">
        <v>42156</v>
      </c>
      <c r="H137" s="131">
        <v>44348</v>
      </c>
    </row>
    <row r="138" spans="1:8" x14ac:dyDescent="0.3">
      <c r="A138" s="129">
        <v>1080695</v>
      </c>
      <c r="B138" s="129">
        <v>8</v>
      </c>
      <c r="C138" s="129" t="s">
        <v>238</v>
      </c>
      <c r="D138" s="129" t="s">
        <v>242</v>
      </c>
      <c r="E138" s="130" t="s">
        <v>506</v>
      </c>
      <c r="F138" s="130" t="s">
        <v>507</v>
      </c>
      <c r="G138" s="131">
        <v>42156</v>
      </c>
      <c r="H138" s="131">
        <v>44348</v>
      </c>
    </row>
    <row r="139" spans="1:8" x14ac:dyDescent="0.3">
      <c r="A139" s="129">
        <v>1080696</v>
      </c>
      <c r="B139" s="129">
        <v>8</v>
      </c>
      <c r="C139" s="129" t="s">
        <v>238</v>
      </c>
      <c r="D139" s="129" t="s">
        <v>242</v>
      </c>
      <c r="E139" s="130" t="s">
        <v>508</v>
      </c>
      <c r="F139" s="130" t="s">
        <v>509</v>
      </c>
      <c r="G139" s="131">
        <v>42156</v>
      </c>
      <c r="H139" s="131">
        <v>44348</v>
      </c>
    </row>
    <row r="140" spans="1:8" x14ac:dyDescent="0.3">
      <c r="A140" s="129">
        <v>1080698</v>
      </c>
      <c r="B140" s="129">
        <v>16</v>
      </c>
      <c r="C140" s="129" t="s">
        <v>237</v>
      </c>
      <c r="D140" s="129" t="s">
        <v>242</v>
      </c>
      <c r="E140" s="130" t="s">
        <v>510</v>
      </c>
      <c r="F140" s="130" t="s">
        <v>511</v>
      </c>
      <c r="G140" s="131">
        <v>42156</v>
      </c>
      <c r="H140" s="131">
        <v>44348</v>
      </c>
    </row>
    <row r="141" spans="1:8" x14ac:dyDescent="0.3">
      <c r="A141" s="129">
        <v>1080700</v>
      </c>
      <c r="B141" s="129">
        <v>8</v>
      </c>
      <c r="C141" s="129" t="s">
        <v>238</v>
      </c>
      <c r="D141" s="129" t="s">
        <v>242</v>
      </c>
      <c r="E141" s="130" t="s">
        <v>512</v>
      </c>
      <c r="F141" s="130" t="s">
        <v>513</v>
      </c>
      <c r="G141" s="131">
        <v>42156</v>
      </c>
      <c r="H141" s="131">
        <v>44348</v>
      </c>
    </row>
    <row r="142" spans="1:8" x14ac:dyDescent="0.3">
      <c r="A142" s="129">
        <v>1080701</v>
      </c>
      <c r="B142" s="129">
        <v>16</v>
      </c>
      <c r="C142" s="129" t="s">
        <v>237</v>
      </c>
      <c r="D142" s="129" t="s">
        <v>242</v>
      </c>
      <c r="E142" s="130" t="s">
        <v>514</v>
      </c>
      <c r="F142" s="130" t="s">
        <v>515</v>
      </c>
      <c r="G142" s="131">
        <v>42156</v>
      </c>
      <c r="H142" s="131">
        <v>44348</v>
      </c>
    </row>
    <row r="143" spans="1:8" x14ac:dyDescent="0.3">
      <c r="A143" s="129">
        <v>1080704</v>
      </c>
      <c r="B143" s="129">
        <v>16</v>
      </c>
      <c r="C143" s="129" t="s">
        <v>237</v>
      </c>
      <c r="D143" s="129" t="s">
        <v>242</v>
      </c>
      <c r="E143" s="130" t="s">
        <v>516</v>
      </c>
      <c r="F143" s="130" t="s">
        <v>517</v>
      </c>
      <c r="G143" s="131">
        <v>42156</v>
      </c>
      <c r="H143" s="131">
        <v>44348</v>
      </c>
    </row>
    <row r="144" spans="1:8" ht="20.399999999999999" x14ac:dyDescent="0.3">
      <c r="A144" s="129">
        <v>1080712</v>
      </c>
      <c r="B144" s="129">
        <v>8</v>
      </c>
      <c r="C144" s="129" t="s">
        <v>238</v>
      </c>
      <c r="D144" s="129" t="s">
        <v>242</v>
      </c>
      <c r="E144" s="130" t="s">
        <v>518</v>
      </c>
      <c r="F144" s="130" t="s">
        <v>519</v>
      </c>
      <c r="G144" s="131">
        <v>42209</v>
      </c>
      <c r="H144" s="131">
        <v>44401</v>
      </c>
    </row>
    <row r="145" spans="1:8" x14ac:dyDescent="0.3">
      <c r="A145" s="129">
        <v>1080713</v>
      </c>
      <c r="B145" s="129">
        <v>8</v>
      </c>
      <c r="C145" s="129" t="s">
        <v>238</v>
      </c>
      <c r="D145" s="129" t="s">
        <v>242</v>
      </c>
      <c r="E145" s="130" t="s">
        <v>520</v>
      </c>
      <c r="F145" s="130" t="s">
        <v>521</v>
      </c>
      <c r="G145" s="131">
        <v>42209</v>
      </c>
      <c r="H145" s="131">
        <v>44401</v>
      </c>
    </row>
    <row r="146" spans="1:8" x14ac:dyDescent="0.3">
      <c r="A146" s="129">
        <v>1080714</v>
      </c>
      <c r="B146" s="129">
        <v>8</v>
      </c>
      <c r="C146" s="129" t="s">
        <v>238</v>
      </c>
      <c r="D146" s="129" t="s">
        <v>242</v>
      </c>
      <c r="E146" s="130" t="s">
        <v>522</v>
      </c>
      <c r="F146" s="130" t="s">
        <v>523</v>
      </c>
      <c r="G146" s="131">
        <v>42209</v>
      </c>
      <c r="H146" s="131">
        <v>44401</v>
      </c>
    </row>
    <row r="147" spans="1:8" x14ac:dyDescent="0.3">
      <c r="A147" s="129">
        <v>1080715</v>
      </c>
      <c r="B147" s="129">
        <v>16</v>
      </c>
      <c r="C147" s="129" t="s">
        <v>237</v>
      </c>
      <c r="D147" s="129" t="s">
        <v>242</v>
      </c>
      <c r="E147" s="130" t="s">
        <v>524</v>
      </c>
      <c r="F147" s="130" t="s">
        <v>525</v>
      </c>
      <c r="G147" s="131">
        <v>42209</v>
      </c>
      <c r="H147" s="131">
        <v>44401</v>
      </c>
    </row>
    <row r="148" spans="1:8" x14ac:dyDescent="0.3">
      <c r="A148" s="129">
        <v>1080753</v>
      </c>
      <c r="B148" s="129">
        <v>8</v>
      </c>
      <c r="C148" s="129" t="s">
        <v>238</v>
      </c>
      <c r="D148" s="129" t="s">
        <v>242</v>
      </c>
      <c r="E148" s="130" t="s">
        <v>526</v>
      </c>
      <c r="F148" s="130" t="s">
        <v>527</v>
      </c>
      <c r="G148" s="131">
        <v>42271</v>
      </c>
      <c r="H148" s="131">
        <v>44463</v>
      </c>
    </row>
    <row r="149" spans="1:8" ht="20.399999999999999" x14ac:dyDescent="0.3">
      <c r="A149" s="129">
        <v>1080763</v>
      </c>
      <c r="B149" s="129">
        <v>8</v>
      </c>
      <c r="C149" s="129" t="s">
        <v>238</v>
      </c>
      <c r="D149" s="129" t="s">
        <v>242</v>
      </c>
      <c r="E149" s="130" t="s">
        <v>528</v>
      </c>
      <c r="F149" s="130" t="s">
        <v>529</v>
      </c>
      <c r="G149" s="131">
        <v>42271</v>
      </c>
      <c r="H149" s="131">
        <v>44463</v>
      </c>
    </row>
    <row r="150" spans="1:8" x14ac:dyDescent="0.3">
      <c r="A150" s="129">
        <v>1080823</v>
      </c>
      <c r="B150" s="129">
        <v>8</v>
      </c>
      <c r="C150" s="129" t="s">
        <v>238</v>
      </c>
      <c r="D150" s="129" t="s">
        <v>242</v>
      </c>
      <c r="E150" s="130" t="s">
        <v>530</v>
      </c>
      <c r="F150" s="130" t="s">
        <v>531</v>
      </c>
      <c r="G150" s="131">
        <v>42489</v>
      </c>
      <c r="H150" s="131">
        <v>44680</v>
      </c>
    </row>
    <row r="151" spans="1:8" ht="20.399999999999999" x14ac:dyDescent="0.3">
      <c r="A151" s="129">
        <v>1080825</v>
      </c>
      <c r="B151" s="129">
        <v>8</v>
      </c>
      <c r="C151" s="129" t="s">
        <v>238</v>
      </c>
      <c r="D151" s="129" t="s">
        <v>242</v>
      </c>
      <c r="E151" s="130" t="s">
        <v>532</v>
      </c>
      <c r="F151" s="130" t="s">
        <v>533</v>
      </c>
      <c r="G151" s="131">
        <v>42562</v>
      </c>
      <c r="H151" s="131">
        <v>44754</v>
      </c>
    </row>
    <row r="152" spans="1:8" x14ac:dyDescent="0.3">
      <c r="A152" s="129">
        <v>1080882</v>
      </c>
      <c r="B152" s="129">
        <v>8</v>
      </c>
      <c r="C152" s="129" t="s">
        <v>238</v>
      </c>
      <c r="D152" s="129" t="s">
        <v>242</v>
      </c>
      <c r="E152" s="130" t="s">
        <v>534</v>
      </c>
      <c r="F152" s="130" t="s">
        <v>535</v>
      </c>
      <c r="G152" s="131">
        <v>42879</v>
      </c>
      <c r="H152" s="131">
        <v>44341</v>
      </c>
    </row>
    <row r="153" spans="1:8" x14ac:dyDescent="0.3">
      <c r="A153" s="129">
        <v>1080883</v>
      </c>
      <c r="B153" s="129">
        <v>8</v>
      </c>
      <c r="C153" s="129" t="s">
        <v>238</v>
      </c>
      <c r="D153" s="129" t="s">
        <v>242</v>
      </c>
      <c r="E153" s="130" t="s">
        <v>536</v>
      </c>
      <c r="F153" s="130" t="s">
        <v>537</v>
      </c>
      <c r="G153" s="131">
        <v>42879</v>
      </c>
      <c r="H153" s="131">
        <v>44341</v>
      </c>
    </row>
    <row r="154" spans="1:8" x14ac:dyDescent="0.3">
      <c r="A154" s="129">
        <v>1080948</v>
      </c>
      <c r="B154" s="129">
        <v>8</v>
      </c>
      <c r="C154" s="129" t="s">
        <v>238</v>
      </c>
      <c r="D154" s="129" t="s">
        <v>242</v>
      </c>
      <c r="E154" s="130" t="s">
        <v>538</v>
      </c>
      <c r="F154" s="130" t="s">
        <v>539</v>
      </c>
      <c r="G154" s="131">
        <v>43263</v>
      </c>
      <c r="H154" s="131">
        <v>44359</v>
      </c>
    </row>
    <row r="155" spans="1:8" ht="40.799999999999997" x14ac:dyDescent="0.3">
      <c r="A155" s="129">
        <v>1080953</v>
      </c>
      <c r="B155" s="129">
        <v>16</v>
      </c>
      <c r="C155" s="129" t="s">
        <v>237</v>
      </c>
      <c r="D155" s="129" t="s">
        <v>242</v>
      </c>
      <c r="E155" s="130" t="s">
        <v>540</v>
      </c>
      <c r="F155" s="130" t="s">
        <v>541</v>
      </c>
      <c r="G155" s="131" t="s">
        <v>542</v>
      </c>
      <c r="H155" s="131">
        <v>44376</v>
      </c>
    </row>
    <row r="156" spans="1:8" x14ac:dyDescent="0.3">
      <c r="A156" s="129">
        <v>1080979</v>
      </c>
      <c r="B156" s="129">
        <v>8</v>
      </c>
      <c r="C156" s="129" t="s">
        <v>238</v>
      </c>
      <c r="D156" s="129" t="s">
        <v>242</v>
      </c>
      <c r="E156" s="130" t="s">
        <v>543</v>
      </c>
      <c r="F156" s="130" t="s">
        <v>544</v>
      </c>
      <c r="G156" s="131">
        <v>43507</v>
      </c>
      <c r="H156" s="131">
        <v>44603</v>
      </c>
    </row>
    <row r="157" spans="1:8" x14ac:dyDescent="0.3">
      <c r="A157" s="129">
        <v>1080980</v>
      </c>
      <c r="B157" s="129">
        <v>8</v>
      </c>
      <c r="C157" s="129" t="s">
        <v>238</v>
      </c>
      <c r="D157" s="129" t="s">
        <v>242</v>
      </c>
      <c r="E157" s="130" t="s">
        <v>545</v>
      </c>
      <c r="F157" s="130" t="s">
        <v>546</v>
      </c>
      <c r="G157" s="131">
        <v>43507</v>
      </c>
      <c r="H157" s="131">
        <v>44603</v>
      </c>
    </row>
    <row r="158" spans="1:8" x14ac:dyDescent="0.3">
      <c r="A158" s="129">
        <v>1081020</v>
      </c>
      <c r="B158" s="129">
        <v>8</v>
      </c>
      <c r="C158" s="129" t="s">
        <v>238</v>
      </c>
      <c r="D158" s="129" t="s">
        <v>242</v>
      </c>
      <c r="E158" s="130" t="s">
        <v>547</v>
      </c>
      <c r="F158" s="130" t="s">
        <v>548</v>
      </c>
      <c r="G158" s="131">
        <v>43800</v>
      </c>
      <c r="H158" s="131">
        <v>44167</v>
      </c>
    </row>
    <row r="159" spans="1:8" x14ac:dyDescent="0.3">
      <c r="A159" s="129">
        <v>1081023</v>
      </c>
      <c r="B159" s="129">
        <v>8</v>
      </c>
      <c r="C159" s="129" t="s">
        <v>238</v>
      </c>
      <c r="D159" s="129" t="s">
        <v>242</v>
      </c>
      <c r="E159" s="130" t="s">
        <v>549</v>
      </c>
      <c r="F159" s="130" t="s">
        <v>550</v>
      </c>
      <c r="G159" s="131">
        <v>43831</v>
      </c>
      <c r="H159" s="131">
        <v>44198</v>
      </c>
    </row>
    <row r="160" spans="1:8" x14ac:dyDescent="0.3">
      <c r="A160" s="129">
        <v>1081025</v>
      </c>
      <c r="B160" s="129">
        <v>8</v>
      </c>
      <c r="C160" s="129" t="s">
        <v>238</v>
      </c>
      <c r="D160" s="129" t="s">
        <v>242</v>
      </c>
      <c r="E160" s="130" t="s">
        <v>551</v>
      </c>
      <c r="F160" s="130" t="s">
        <v>552</v>
      </c>
      <c r="G160" s="131">
        <v>43831</v>
      </c>
      <c r="H160" s="131">
        <v>44198</v>
      </c>
    </row>
    <row r="161" spans="1:8" x14ac:dyDescent="0.3">
      <c r="A161" s="129">
        <v>1081031</v>
      </c>
      <c r="B161" s="129">
        <v>8</v>
      </c>
      <c r="C161" s="129" t="s">
        <v>238</v>
      </c>
      <c r="D161" s="129" t="s">
        <v>242</v>
      </c>
      <c r="E161" s="130" t="s">
        <v>553</v>
      </c>
      <c r="F161" s="130" t="s">
        <v>554</v>
      </c>
      <c r="G161" s="131">
        <v>43831</v>
      </c>
      <c r="H161" s="131">
        <v>44198</v>
      </c>
    </row>
    <row r="162" spans="1:8" x14ac:dyDescent="0.3">
      <c r="A162" s="129">
        <v>1081032</v>
      </c>
      <c r="B162" s="129">
        <v>8</v>
      </c>
      <c r="C162" s="129" t="s">
        <v>238</v>
      </c>
      <c r="D162" s="129" t="s">
        <v>242</v>
      </c>
      <c r="E162" s="130" t="s">
        <v>555</v>
      </c>
      <c r="F162" s="130" t="s">
        <v>556</v>
      </c>
      <c r="G162" s="131">
        <v>43831</v>
      </c>
      <c r="H162" s="131">
        <v>44198</v>
      </c>
    </row>
    <row r="163" spans="1:8" x14ac:dyDescent="0.3">
      <c r="A163" s="129">
        <v>1160015</v>
      </c>
      <c r="B163" s="129">
        <v>16</v>
      </c>
      <c r="C163" s="129" t="s">
        <v>237</v>
      </c>
      <c r="D163" s="129" t="s">
        <v>242</v>
      </c>
      <c r="E163" s="130" t="s">
        <v>557</v>
      </c>
      <c r="F163" s="130" t="s">
        <v>558</v>
      </c>
      <c r="G163" s="131">
        <v>43800</v>
      </c>
      <c r="H163" s="131">
        <v>44167</v>
      </c>
    </row>
    <row r="164" spans="1:8" x14ac:dyDescent="0.3">
      <c r="A164" s="129">
        <v>1160018</v>
      </c>
      <c r="B164" s="129">
        <v>16</v>
      </c>
      <c r="C164" s="129" t="s">
        <v>237</v>
      </c>
      <c r="D164" s="129" t="s">
        <v>242</v>
      </c>
      <c r="E164" s="130" t="s">
        <v>559</v>
      </c>
      <c r="F164" s="130" t="s">
        <v>501</v>
      </c>
      <c r="G164" s="131">
        <v>43800</v>
      </c>
      <c r="H164" s="131">
        <v>44167</v>
      </c>
    </row>
    <row r="165" spans="1:8" x14ac:dyDescent="0.3">
      <c r="A165" s="129">
        <v>1160020</v>
      </c>
      <c r="B165" s="129">
        <v>16</v>
      </c>
      <c r="C165" s="129" t="s">
        <v>237</v>
      </c>
      <c r="D165" s="129" t="s">
        <v>242</v>
      </c>
      <c r="E165" s="130" t="s">
        <v>560</v>
      </c>
      <c r="F165" s="130" t="s">
        <v>561</v>
      </c>
      <c r="G165" s="131">
        <v>43800</v>
      </c>
      <c r="H165" s="131">
        <v>44167</v>
      </c>
    </row>
    <row r="166" spans="1:8" x14ac:dyDescent="0.3">
      <c r="A166" s="129">
        <v>1160021</v>
      </c>
      <c r="B166" s="129">
        <v>16</v>
      </c>
      <c r="C166" s="129" t="s">
        <v>237</v>
      </c>
      <c r="D166" s="129" t="s">
        <v>242</v>
      </c>
      <c r="E166" s="130" t="s">
        <v>562</v>
      </c>
      <c r="F166" s="130" t="s">
        <v>563</v>
      </c>
      <c r="G166" s="131">
        <v>43800</v>
      </c>
      <c r="H166" s="131">
        <v>44167</v>
      </c>
    </row>
    <row r="167" spans="1:8" x14ac:dyDescent="0.3">
      <c r="A167" s="129">
        <v>1020240</v>
      </c>
      <c r="B167" s="129">
        <v>2</v>
      </c>
      <c r="C167" s="129" t="s">
        <v>239</v>
      </c>
      <c r="D167" s="129" t="s">
        <v>242</v>
      </c>
      <c r="E167" s="130" t="s">
        <v>564</v>
      </c>
      <c r="F167" s="130" t="s">
        <v>565</v>
      </c>
      <c r="G167" s="131">
        <v>42209</v>
      </c>
      <c r="H167" s="131">
        <v>44401</v>
      </c>
    </row>
    <row r="168" spans="1:8" x14ac:dyDescent="0.3">
      <c r="A168" s="129">
        <v>1020283</v>
      </c>
      <c r="B168" s="129">
        <v>2</v>
      </c>
      <c r="C168" s="129" t="s">
        <v>239</v>
      </c>
      <c r="D168" s="129" t="s">
        <v>242</v>
      </c>
      <c r="E168" s="130" t="s">
        <v>566</v>
      </c>
      <c r="F168" s="130" t="s">
        <v>567</v>
      </c>
      <c r="G168" s="131">
        <v>42590</v>
      </c>
      <c r="H168" s="131">
        <v>44782</v>
      </c>
    </row>
    <row r="169" spans="1:8" x14ac:dyDescent="0.3">
      <c r="A169" s="129">
        <v>1020340</v>
      </c>
      <c r="B169" s="129">
        <v>2</v>
      </c>
      <c r="C169" s="129" t="s">
        <v>239</v>
      </c>
      <c r="D169" s="129" t="s">
        <v>242</v>
      </c>
      <c r="E169" s="130" t="s">
        <v>568</v>
      </c>
      <c r="F169" s="130" t="s">
        <v>569</v>
      </c>
      <c r="G169" s="131">
        <v>43831</v>
      </c>
      <c r="H169" s="131">
        <v>44197</v>
      </c>
    </row>
    <row r="170" spans="1:8" x14ac:dyDescent="0.3">
      <c r="A170" s="129">
        <v>1020342</v>
      </c>
      <c r="B170" s="129">
        <v>2</v>
      </c>
      <c r="C170" s="129" t="s">
        <v>239</v>
      </c>
      <c r="D170" s="129" t="s">
        <v>242</v>
      </c>
      <c r="E170" s="130" t="s">
        <v>570</v>
      </c>
      <c r="F170" s="130" t="s">
        <v>571</v>
      </c>
      <c r="G170" s="131">
        <v>43831</v>
      </c>
      <c r="H170" s="131">
        <v>44197</v>
      </c>
    </row>
    <row r="171" spans="1:8" x14ac:dyDescent="0.3">
      <c r="A171" s="129">
        <v>1010153</v>
      </c>
      <c r="B171" s="129">
        <v>1</v>
      </c>
      <c r="C171" s="129" t="s">
        <v>222</v>
      </c>
      <c r="D171" s="129" t="s">
        <v>242</v>
      </c>
      <c r="E171" s="130" t="s">
        <v>243</v>
      </c>
      <c r="F171" s="130" t="s">
        <v>244</v>
      </c>
      <c r="G171" s="131">
        <v>42156</v>
      </c>
      <c r="H171" s="131">
        <v>44349</v>
      </c>
    </row>
    <row r="172" spans="1:8" x14ac:dyDescent="0.3">
      <c r="A172" s="129">
        <v>1010156</v>
      </c>
      <c r="B172" s="129">
        <v>1</v>
      </c>
      <c r="C172" s="129" t="s">
        <v>222</v>
      </c>
      <c r="D172" s="129" t="s">
        <v>242</v>
      </c>
      <c r="E172" s="130" t="s">
        <v>245</v>
      </c>
      <c r="F172" s="130" t="s">
        <v>246</v>
      </c>
      <c r="G172" s="131">
        <v>42156</v>
      </c>
      <c r="H172" s="131">
        <v>44349</v>
      </c>
    </row>
    <row r="173" spans="1:8" x14ac:dyDescent="0.3">
      <c r="A173" s="129">
        <v>1010159</v>
      </c>
      <c r="B173" s="129">
        <v>1</v>
      </c>
      <c r="C173" s="129" t="s">
        <v>222</v>
      </c>
      <c r="D173" s="129" t="s">
        <v>242</v>
      </c>
      <c r="E173" s="130" t="s">
        <v>247</v>
      </c>
      <c r="F173" s="130" t="s">
        <v>248</v>
      </c>
      <c r="G173" s="131">
        <v>42156</v>
      </c>
      <c r="H173" s="131">
        <v>44349</v>
      </c>
    </row>
    <row r="174" spans="1:8" x14ac:dyDescent="0.3">
      <c r="A174" s="129">
        <v>1010196</v>
      </c>
      <c r="B174" s="129">
        <v>1</v>
      </c>
      <c r="C174" s="129" t="s">
        <v>222</v>
      </c>
      <c r="D174" s="129" t="s">
        <v>242</v>
      </c>
      <c r="E174" s="130" t="s">
        <v>249</v>
      </c>
      <c r="F174" s="130" t="s">
        <v>250</v>
      </c>
      <c r="G174" s="131">
        <v>42907</v>
      </c>
      <c r="H174" s="131">
        <v>44003</v>
      </c>
    </row>
    <row r="175" spans="1:8" x14ac:dyDescent="0.3">
      <c r="A175" s="129">
        <v>1010212</v>
      </c>
      <c r="B175" s="129">
        <v>1</v>
      </c>
      <c r="C175" s="129" t="s">
        <v>222</v>
      </c>
      <c r="D175" s="129" t="s">
        <v>242</v>
      </c>
      <c r="E175" s="130" t="s">
        <v>251</v>
      </c>
      <c r="F175" s="130" t="s">
        <v>250</v>
      </c>
      <c r="G175" s="131">
        <v>43263</v>
      </c>
      <c r="H175" s="131">
        <v>44359</v>
      </c>
    </row>
    <row r="176" spans="1:8" x14ac:dyDescent="0.3">
      <c r="A176" s="129">
        <v>1010213</v>
      </c>
      <c r="B176" s="129">
        <v>1</v>
      </c>
      <c r="C176" s="129" t="s">
        <v>222</v>
      </c>
      <c r="D176" s="129" t="s">
        <v>242</v>
      </c>
      <c r="E176" s="130" t="s">
        <v>252</v>
      </c>
      <c r="F176" s="130" t="s">
        <v>253</v>
      </c>
      <c r="G176" s="131">
        <v>43263</v>
      </c>
      <c r="H176" s="131">
        <v>43994</v>
      </c>
    </row>
    <row r="177" spans="1:8" x14ac:dyDescent="0.3">
      <c r="A177" s="129">
        <v>1020240</v>
      </c>
      <c r="B177" s="129">
        <v>2</v>
      </c>
      <c r="C177" s="129" t="s">
        <v>239</v>
      </c>
      <c r="D177" s="129" t="s">
        <v>242</v>
      </c>
      <c r="E177" s="130" t="s">
        <v>564</v>
      </c>
      <c r="F177" s="130" t="s">
        <v>565</v>
      </c>
      <c r="G177" s="131">
        <v>42209</v>
      </c>
      <c r="H177" s="131">
        <v>44401</v>
      </c>
    </row>
    <row r="178" spans="1:8" x14ac:dyDescent="0.3">
      <c r="A178" s="129">
        <v>1020283</v>
      </c>
      <c r="B178" s="129">
        <v>2</v>
      </c>
      <c r="C178" s="129" t="s">
        <v>239</v>
      </c>
      <c r="D178" s="129" t="s">
        <v>242</v>
      </c>
      <c r="E178" s="130" t="s">
        <v>566</v>
      </c>
      <c r="F178" s="130" t="s">
        <v>567</v>
      </c>
      <c r="G178" s="131">
        <v>42590</v>
      </c>
      <c r="H178" s="131">
        <v>44782</v>
      </c>
    </row>
    <row r="179" spans="1:8" x14ac:dyDescent="0.3">
      <c r="A179" s="129">
        <v>1020340</v>
      </c>
      <c r="B179" s="129">
        <v>2</v>
      </c>
      <c r="C179" s="129" t="s">
        <v>239</v>
      </c>
      <c r="D179" s="129" t="s">
        <v>242</v>
      </c>
      <c r="E179" s="130" t="s">
        <v>568</v>
      </c>
      <c r="F179" s="130" t="s">
        <v>569</v>
      </c>
      <c r="G179" s="131">
        <v>43831</v>
      </c>
      <c r="H179" s="131">
        <v>44198</v>
      </c>
    </row>
    <row r="180" spans="1:8" x14ac:dyDescent="0.3">
      <c r="A180" s="129">
        <v>1020342</v>
      </c>
      <c r="B180" s="129">
        <v>2</v>
      </c>
      <c r="C180" s="129" t="s">
        <v>239</v>
      </c>
      <c r="D180" s="129" t="s">
        <v>242</v>
      </c>
      <c r="E180" s="130" t="s">
        <v>570</v>
      </c>
      <c r="F180" s="130" t="s">
        <v>571</v>
      </c>
      <c r="G180" s="131">
        <v>43831</v>
      </c>
      <c r="H180" s="131">
        <v>44198</v>
      </c>
    </row>
    <row r="181" spans="1:8" x14ac:dyDescent="0.3">
      <c r="A181" s="129">
        <v>1030214</v>
      </c>
      <c r="B181" s="129">
        <v>3</v>
      </c>
      <c r="C181" s="129" t="s">
        <v>233</v>
      </c>
      <c r="D181" s="129" t="s">
        <v>242</v>
      </c>
      <c r="E181" s="130" t="s">
        <v>440</v>
      </c>
      <c r="F181" s="130" t="s">
        <v>441</v>
      </c>
      <c r="G181" s="131">
        <v>42209</v>
      </c>
      <c r="H181" s="131">
        <v>44401</v>
      </c>
    </row>
    <row r="182" spans="1:8" x14ac:dyDescent="0.3">
      <c r="A182" s="129">
        <v>1030215</v>
      </c>
      <c r="B182" s="129">
        <v>3</v>
      </c>
      <c r="C182" s="129" t="s">
        <v>233</v>
      </c>
      <c r="D182" s="129" t="s">
        <v>242</v>
      </c>
      <c r="E182" s="130" t="s">
        <v>442</v>
      </c>
      <c r="F182" s="130" t="s">
        <v>443</v>
      </c>
      <c r="G182" s="131">
        <v>42209</v>
      </c>
      <c r="H182" s="131">
        <v>44401</v>
      </c>
    </row>
    <row r="183" spans="1:8" x14ac:dyDescent="0.3">
      <c r="A183" s="129">
        <v>1030216</v>
      </c>
      <c r="B183" s="129">
        <v>3</v>
      </c>
      <c r="C183" s="129" t="s">
        <v>233</v>
      </c>
      <c r="D183" s="129" t="s">
        <v>242</v>
      </c>
      <c r="E183" s="130" t="s">
        <v>444</v>
      </c>
      <c r="F183" s="130" t="s">
        <v>445</v>
      </c>
      <c r="G183" s="131">
        <v>42209</v>
      </c>
      <c r="H183" s="131">
        <v>44401</v>
      </c>
    </row>
    <row r="184" spans="1:8" x14ac:dyDescent="0.3">
      <c r="A184" s="129">
        <v>1030239</v>
      </c>
      <c r="B184" s="129">
        <v>3</v>
      </c>
      <c r="C184" s="129" t="s">
        <v>233</v>
      </c>
      <c r="D184" s="129" t="s">
        <v>242</v>
      </c>
      <c r="E184" s="130" t="s">
        <v>446</v>
      </c>
      <c r="F184" s="130" t="s">
        <v>447</v>
      </c>
      <c r="G184" s="131">
        <v>42347</v>
      </c>
      <c r="H184" s="131">
        <v>44540</v>
      </c>
    </row>
    <row r="185" spans="1:8" x14ac:dyDescent="0.3">
      <c r="A185" s="129">
        <v>1030240</v>
      </c>
      <c r="B185" s="129">
        <v>3</v>
      </c>
      <c r="C185" s="129" t="s">
        <v>233</v>
      </c>
      <c r="D185" s="129" t="s">
        <v>242</v>
      </c>
      <c r="E185" s="130" t="s">
        <v>448</v>
      </c>
      <c r="F185" s="130" t="s">
        <v>449</v>
      </c>
      <c r="G185" s="131">
        <v>42347</v>
      </c>
      <c r="H185" s="131">
        <v>44540</v>
      </c>
    </row>
    <row r="186" spans="1:8" x14ac:dyDescent="0.3">
      <c r="A186" s="129">
        <v>1030270</v>
      </c>
      <c r="B186" s="129">
        <v>3</v>
      </c>
      <c r="C186" s="129" t="s">
        <v>233</v>
      </c>
      <c r="D186" s="129" t="s">
        <v>242</v>
      </c>
      <c r="E186" s="130" t="s">
        <v>450</v>
      </c>
      <c r="F186" s="130" t="s">
        <v>451</v>
      </c>
      <c r="G186" s="131">
        <v>42907</v>
      </c>
      <c r="H186" s="131">
        <v>44370</v>
      </c>
    </row>
    <row r="187" spans="1:8" x14ac:dyDescent="0.3">
      <c r="A187" s="129">
        <v>1040223</v>
      </c>
      <c r="B187" s="129">
        <v>4</v>
      </c>
      <c r="C187" s="129" t="s">
        <v>223</v>
      </c>
      <c r="D187" s="129" t="s">
        <v>242</v>
      </c>
      <c r="E187" s="130" t="s">
        <v>254</v>
      </c>
      <c r="F187" s="130" t="s">
        <v>255</v>
      </c>
      <c r="G187" s="131">
        <v>42156</v>
      </c>
      <c r="H187" s="131">
        <v>44349</v>
      </c>
    </row>
    <row r="188" spans="1:8" x14ac:dyDescent="0.3">
      <c r="A188" s="129">
        <v>1040224</v>
      </c>
      <c r="B188" s="129">
        <v>4</v>
      </c>
      <c r="C188" s="129" t="s">
        <v>223</v>
      </c>
      <c r="D188" s="129" t="s">
        <v>242</v>
      </c>
      <c r="E188" s="130" t="s">
        <v>256</v>
      </c>
      <c r="F188" s="130" t="s">
        <v>257</v>
      </c>
      <c r="G188" s="131">
        <v>42156</v>
      </c>
      <c r="H188" s="131">
        <v>44349</v>
      </c>
    </row>
    <row r="189" spans="1:8" x14ac:dyDescent="0.3">
      <c r="A189" s="129">
        <v>1040239</v>
      </c>
      <c r="B189" s="129">
        <v>4</v>
      </c>
      <c r="C189" s="129" t="s">
        <v>223</v>
      </c>
      <c r="D189" s="129" t="s">
        <v>242</v>
      </c>
      <c r="E189" s="130" t="s">
        <v>258</v>
      </c>
      <c r="F189" s="130" t="s">
        <v>259</v>
      </c>
      <c r="G189" s="131">
        <v>42209</v>
      </c>
      <c r="H189" s="131">
        <v>44402</v>
      </c>
    </row>
    <row r="190" spans="1:8" x14ac:dyDescent="0.3">
      <c r="A190" s="129">
        <v>1040254</v>
      </c>
      <c r="B190" s="129">
        <v>4</v>
      </c>
      <c r="C190" s="129" t="s">
        <v>223</v>
      </c>
      <c r="D190" s="129" t="s">
        <v>242</v>
      </c>
      <c r="E190" s="130" t="s">
        <v>260</v>
      </c>
      <c r="F190" s="130" t="s">
        <v>261</v>
      </c>
      <c r="G190" s="131">
        <v>42347</v>
      </c>
      <c r="H190" s="131">
        <v>44540</v>
      </c>
    </row>
    <row r="191" spans="1:8" x14ac:dyDescent="0.3">
      <c r="A191" s="129">
        <v>1040279</v>
      </c>
      <c r="B191" s="129">
        <v>4</v>
      </c>
      <c r="C191" s="129" t="s">
        <v>223</v>
      </c>
      <c r="D191" s="129" t="s">
        <v>242</v>
      </c>
      <c r="E191" s="130" t="s">
        <v>262</v>
      </c>
      <c r="F191" s="130" t="s">
        <v>263</v>
      </c>
      <c r="G191" s="131">
        <v>42489</v>
      </c>
      <c r="H191" s="131">
        <v>44680</v>
      </c>
    </row>
    <row r="192" spans="1:8" x14ac:dyDescent="0.3">
      <c r="A192" s="129">
        <v>1040347</v>
      </c>
      <c r="B192" s="129">
        <v>4</v>
      </c>
      <c r="C192" s="129" t="s">
        <v>223</v>
      </c>
      <c r="D192" s="129" t="s">
        <v>242</v>
      </c>
      <c r="E192" s="130" t="s">
        <v>264</v>
      </c>
      <c r="F192" s="130" t="s">
        <v>265</v>
      </c>
      <c r="G192" s="131">
        <v>43263</v>
      </c>
      <c r="H192" s="131">
        <v>44359</v>
      </c>
    </row>
    <row r="193" spans="1:8" x14ac:dyDescent="0.3">
      <c r="A193" s="129">
        <v>1040348</v>
      </c>
      <c r="B193" s="129">
        <v>4</v>
      </c>
      <c r="C193" s="129" t="s">
        <v>223</v>
      </c>
      <c r="D193" s="129" t="s">
        <v>242</v>
      </c>
      <c r="E193" s="130" t="s">
        <v>266</v>
      </c>
      <c r="F193" s="130" t="s">
        <v>267</v>
      </c>
      <c r="G193" s="131">
        <v>43263</v>
      </c>
      <c r="H193" s="131">
        <v>44359</v>
      </c>
    </row>
    <row r="194" spans="1:8" x14ac:dyDescent="0.3">
      <c r="A194" s="129">
        <v>1040349</v>
      </c>
      <c r="B194" s="129">
        <v>4</v>
      </c>
      <c r="C194" s="129" t="s">
        <v>223</v>
      </c>
      <c r="D194" s="129" t="s">
        <v>242</v>
      </c>
      <c r="E194" s="130" t="s">
        <v>268</v>
      </c>
      <c r="F194" s="130" t="s">
        <v>261</v>
      </c>
      <c r="G194" s="131">
        <v>43263</v>
      </c>
      <c r="H194" s="131">
        <v>44359</v>
      </c>
    </row>
    <row r="195" spans="1:8" x14ac:dyDescent="0.3">
      <c r="A195" s="129">
        <v>1040350</v>
      </c>
      <c r="B195" s="129">
        <v>4</v>
      </c>
      <c r="C195" s="129" t="s">
        <v>223</v>
      </c>
      <c r="D195" s="129" t="s">
        <v>242</v>
      </c>
      <c r="E195" s="130" t="s">
        <v>269</v>
      </c>
      <c r="F195" s="130" t="s">
        <v>270</v>
      </c>
      <c r="G195" s="131">
        <v>43263</v>
      </c>
      <c r="H195" s="131">
        <v>44359</v>
      </c>
    </row>
    <row r="196" spans="1:8" x14ac:dyDescent="0.3">
      <c r="A196" s="129">
        <v>1040352</v>
      </c>
      <c r="B196" s="129">
        <v>4</v>
      </c>
      <c r="C196" s="129" t="s">
        <v>223</v>
      </c>
      <c r="D196" s="129" t="s">
        <v>242</v>
      </c>
      <c r="E196" s="130" t="s">
        <v>271</v>
      </c>
      <c r="F196" s="130" t="s">
        <v>224</v>
      </c>
      <c r="G196" s="131">
        <v>43263</v>
      </c>
      <c r="H196" s="131">
        <v>43994</v>
      </c>
    </row>
    <row r="197" spans="1:8" x14ac:dyDescent="0.3">
      <c r="A197" s="129">
        <v>1040353</v>
      </c>
      <c r="B197" s="129">
        <v>4</v>
      </c>
      <c r="C197" s="129" t="s">
        <v>223</v>
      </c>
      <c r="D197" s="129" t="s">
        <v>242</v>
      </c>
      <c r="E197" s="130" t="s">
        <v>272</v>
      </c>
      <c r="F197" s="130" t="s">
        <v>273</v>
      </c>
      <c r="G197" s="131">
        <v>43263</v>
      </c>
      <c r="H197" s="131">
        <v>44359</v>
      </c>
    </row>
    <row r="198" spans="1:8" x14ac:dyDescent="0.3">
      <c r="A198" s="129">
        <v>1040365</v>
      </c>
      <c r="B198" s="129">
        <v>4</v>
      </c>
      <c r="C198" s="129" t="s">
        <v>223</v>
      </c>
      <c r="D198" s="129" t="s">
        <v>242</v>
      </c>
      <c r="E198" s="130" t="s">
        <v>274</v>
      </c>
      <c r="F198" s="130" t="s">
        <v>225</v>
      </c>
      <c r="G198" s="131">
        <v>43592</v>
      </c>
      <c r="H198" s="131">
        <v>44688</v>
      </c>
    </row>
    <row r="199" spans="1:8" x14ac:dyDescent="0.3">
      <c r="A199" s="129">
        <v>1040390</v>
      </c>
      <c r="B199" s="129">
        <v>4</v>
      </c>
      <c r="C199" s="129" t="s">
        <v>223</v>
      </c>
      <c r="D199" s="129" t="s">
        <v>242</v>
      </c>
      <c r="E199" s="130" t="s">
        <v>275</v>
      </c>
      <c r="F199" s="130" t="s">
        <v>276</v>
      </c>
      <c r="G199" s="131">
        <v>43831</v>
      </c>
      <c r="H199" s="131">
        <v>44198</v>
      </c>
    </row>
    <row r="200" spans="1:8" x14ac:dyDescent="0.3">
      <c r="A200" s="129">
        <v>1050720</v>
      </c>
      <c r="B200" s="129">
        <v>5</v>
      </c>
      <c r="C200" s="129" t="s">
        <v>232</v>
      </c>
      <c r="D200" s="129" t="s">
        <v>242</v>
      </c>
      <c r="E200" s="130" t="s">
        <v>572</v>
      </c>
      <c r="F200" s="130" t="s">
        <v>573</v>
      </c>
      <c r="G200" s="131">
        <v>41848</v>
      </c>
      <c r="H200" s="131">
        <v>44040</v>
      </c>
    </row>
    <row r="201" spans="1:8" x14ac:dyDescent="0.3">
      <c r="A201" s="129">
        <v>1050745</v>
      </c>
      <c r="B201" s="129">
        <v>5</v>
      </c>
      <c r="C201" s="129" t="s">
        <v>232</v>
      </c>
      <c r="D201" s="129" t="s">
        <v>242</v>
      </c>
      <c r="E201" s="130" t="s">
        <v>418</v>
      </c>
      <c r="F201" s="130" t="s">
        <v>419</v>
      </c>
      <c r="G201" s="131">
        <v>42209</v>
      </c>
      <c r="H201" s="131">
        <v>44401</v>
      </c>
    </row>
    <row r="202" spans="1:8" x14ac:dyDescent="0.3">
      <c r="A202" s="129">
        <v>1050750</v>
      </c>
      <c r="B202" s="129">
        <v>5</v>
      </c>
      <c r="C202" s="129" t="s">
        <v>232</v>
      </c>
      <c r="D202" s="129" t="s">
        <v>242</v>
      </c>
      <c r="E202" s="130" t="s">
        <v>420</v>
      </c>
      <c r="F202" s="130" t="s">
        <v>421</v>
      </c>
      <c r="G202" s="131">
        <v>42209</v>
      </c>
      <c r="H202" s="131">
        <v>44401</v>
      </c>
    </row>
    <row r="203" spans="1:8" x14ac:dyDescent="0.3">
      <c r="A203" s="129">
        <v>1050751</v>
      </c>
      <c r="B203" s="129">
        <v>5</v>
      </c>
      <c r="C203" s="129" t="s">
        <v>232</v>
      </c>
      <c r="D203" s="129" t="s">
        <v>242</v>
      </c>
      <c r="E203" s="130" t="s">
        <v>422</v>
      </c>
      <c r="F203" s="130" t="s">
        <v>423</v>
      </c>
      <c r="G203" s="131">
        <v>42209</v>
      </c>
      <c r="H203" s="131">
        <v>44401</v>
      </c>
    </row>
    <row r="204" spans="1:8" x14ac:dyDescent="0.3">
      <c r="A204" s="129">
        <v>1050752</v>
      </c>
      <c r="B204" s="129">
        <v>5</v>
      </c>
      <c r="C204" s="129" t="s">
        <v>232</v>
      </c>
      <c r="D204" s="129" t="s">
        <v>242</v>
      </c>
      <c r="E204" s="130" t="s">
        <v>424</v>
      </c>
      <c r="F204" s="130" t="s">
        <v>425</v>
      </c>
      <c r="G204" s="131">
        <v>42209</v>
      </c>
      <c r="H204" s="131">
        <v>44401</v>
      </c>
    </row>
    <row r="205" spans="1:8" x14ac:dyDescent="0.3">
      <c r="A205" s="129">
        <v>1050754</v>
      </c>
      <c r="B205" s="129">
        <v>5</v>
      </c>
      <c r="C205" s="129" t="s">
        <v>232</v>
      </c>
      <c r="D205" s="129" t="s">
        <v>242</v>
      </c>
      <c r="E205" s="130" t="s">
        <v>426</v>
      </c>
      <c r="F205" s="130" t="s">
        <v>427</v>
      </c>
      <c r="G205" s="131">
        <v>42209</v>
      </c>
      <c r="H205" s="131">
        <v>44401</v>
      </c>
    </row>
    <row r="206" spans="1:8" x14ac:dyDescent="0.3">
      <c r="A206" s="129">
        <v>1050755</v>
      </c>
      <c r="B206" s="129">
        <v>5</v>
      </c>
      <c r="C206" s="129" t="s">
        <v>232</v>
      </c>
      <c r="D206" s="129" t="s">
        <v>242</v>
      </c>
      <c r="E206" s="130" t="s">
        <v>428</v>
      </c>
      <c r="F206" s="130" t="s">
        <v>429</v>
      </c>
      <c r="G206" s="131">
        <v>42209</v>
      </c>
      <c r="H206" s="131">
        <v>44401</v>
      </c>
    </row>
    <row r="207" spans="1:8" x14ac:dyDescent="0.3">
      <c r="A207" s="129">
        <v>1050757</v>
      </c>
      <c r="B207" s="129">
        <v>5</v>
      </c>
      <c r="C207" s="129" t="s">
        <v>232</v>
      </c>
      <c r="D207" s="129" t="s">
        <v>242</v>
      </c>
      <c r="E207" s="130" t="s">
        <v>430</v>
      </c>
      <c r="F207" s="130" t="s">
        <v>431</v>
      </c>
      <c r="G207" s="131">
        <v>42209</v>
      </c>
      <c r="H207" s="131">
        <v>44401</v>
      </c>
    </row>
    <row r="208" spans="1:8" x14ac:dyDescent="0.3">
      <c r="A208" s="129">
        <v>1050773</v>
      </c>
      <c r="B208" s="129">
        <v>5</v>
      </c>
      <c r="C208" s="129" t="s">
        <v>232</v>
      </c>
      <c r="D208" s="129" t="s">
        <v>242</v>
      </c>
      <c r="E208" s="130" t="s">
        <v>432</v>
      </c>
      <c r="F208" s="130" t="s">
        <v>433</v>
      </c>
      <c r="G208" s="131">
        <v>42209</v>
      </c>
      <c r="H208" s="131">
        <v>44401</v>
      </c>
    </row>
    <row r="209" spans="1:8" x14ac:dyDescent="0.3">
      <c r="A209" s="129">
        <v>1050799</v>
      </c>
      <c r="B209" s="129">
        <v>5</v>
      </c>
      <c r="C209" s="129" t="s">
        <v>232</v>
      </c>
      <c r="D209" s="129" t="s">
        <v>242</v>
      </c>
      <c r="E209" s="130" t="s">
        <v>434</v>
      </c>
      <c r="F209" s="130" t="s">
        <v>435</v>
      </c>
      <c r="G209" s="131">
        <v>42271</v>
      </c>
      <c r="H209" s="131">
        <v>44463</v>
      </c>
    </row>
    <row r="210" spans="1:8" x14ac:dyDescent="0.3">
      <c r="A210" s="129">
        <v>1050800</v>
      </c>
      <c r="B210" s="129">
        <v>5</v>
      </c>
      <c r="C210" s="129" t="s">
        <v>232</v>
      </c>
      <c r="D210" s="129" t="s">
        <v>242</v>
      </c>
      <c r="E210" s="130" t="s">
        <v>436</v>
      </c>
      <c r="F210" s="130" t="s">
        <v>437</v>
      </c>
      <c r="G210" s="131">
        <v>42271</v>
      </c>
      <c r="H210" s="131">
        <v>44463</v>
      </c>
    </row>
    <row r="211" spans="1:8" x14ac:dyDescent="0.3">
      <c r="A211" s="129">
        <v>1050857</v>
      </c>
      <c r="B211" s="129">
        <v>5</v>
      </c>
      <c r="C211" s="129" t="s">
        <v>232</v>
      </c>
      <c r="D211" s="129" t="s">
        <v>242</v>
      </c>
      <c r="E211" s="130" t="s">
        <v>398</v>
      </c>
      <c r="F211" s="130" t="s">
        <v>399</v>
      </c>
      <c r="G211" s="131">
        <v>42489</v>
      </c>
      <c r="H211" s="131">
        <v>44680</v>
      </c>
    </row>
    <row r="212" spans="1:8" x14ac:dyDescent="0.3">
      <c r="A212" s="129">
        <v>1050865</v>
      </c>
      <c r="B212" s="129">
        <v>5</v>
      </c>
      <c r="C212" s="129" t="s">
        <v>232</v>
      </c>
      <c r="D212" s="129" t="s">
        <v>242</v>
      </c>
      <c r="E212" s="130" t="s">
        <v>400</v>
      </c>
      <c r="F212" s="130" t="s">
        <v>401</v>
      </c>
      <c r="G212" s="131">
        <v>42489</v>
      </c>
      <c r="H212" s="131">
        <v>44680</v>
      </c>
    </row>
    <row r="213" spans="1:8" x14ac:dyDescent="0.3">
      <c r="A213" s="129">
        <v>1050944</v>
      </c>
      <c r="B213" s="129">
        <v>5</v>
      </c>
      <c r="C213" s="129" t="s">
        <v>232</v>
      </c>
      <c r="D213" s="129" t="s">
        <v>242</v>
      </c>
      <c r="E213" s="130" t="s">
        <v>396</v>
      </c>
      <c r="F213" s="130" t="s">
        <v>397</v>
      </c>
      <c r="G213" s="131">
        <v>42907</v>
      </c>
      <c r="H213" s="131">
        <v>44369</v>
      </c>
    </row>
    <row r="214" spans="1:8" x14ac:dyDescent="0.3">
      <c r="A214" s="129">
        <v>1050996</v>
      </c>
      <c r="B214" s="129">
        <v>5</v>
      </c>
      <c r="C214" s="129" t="s">
        <v>232</v>
      </c>
      <c r="D214" s="129" t="s">
        <v>242</v>
      </c>
      <c r="E214" s="130" t="s">
        <v>402</v>
      </c>
      <c r="F214" s="130" t="s">
        <v>403</v>
      </c>
      <c r="G214" s="131">
        <v>43263</v>
      </c>
      <c r="H214" s="131">
        <v>44359</v>
      </c>
    </row>
    <row r="215" spans="1:8" x14ac:dyDescent="0.3">
      <c r="A215" s="129">
        <v>1050997</v>
      </c>
      <c r="B215" s="129">
        <v>5</v>
      </c>
      <c r="C215" s="129" t="s">
        <v>232</v>
      </c>
      <c r="D215" s="129" t="s">
        <v>242</v>
      </c>
      <c r="E215" s="130" t="s">
        <v>404</v>
      </c>
      <c r="F215" s="130" t="s">
        <v>405</v>
      </c>
      <c r="G215" s="131">
        <v>43263</v>
      </c>
      <c r="H215" s="131">
        <v>44359</v>
      </c>
    </row>
    <row r="216" spans="1:8" x14ac:dyDescent="0.3">
      <c r="A216" s="129">
        <v>1050998</v>
      </c>
      <c r="B216" s="129">
        <v>5</v>
      </c>
      <c r="C216" s="129" t="s">
        <v>232</v>
      </c>
      <c r="D216" s="129" t="s">
        <v>242</v>
      </c>
      <c r="E216" s="130" t="s">
        <v>406</v>
      </c>
      <c r="F216" s="130" t="s">
        <v>407</v>
      </c>
      <c r="G216" s="131">
        <v>43263</v>
      </c>
      <c r="H216" s="131">
        <v>44359</v>
      </c>
    </row>
    <row r="217" spans="1:8" x14ac:dyDescent="0.3">
      <c r="A217" s="129">
        <v>1050999</v>
      </c>
      <c r="B217" s="129">
        <v>5</v>
      </c>
      <c r="C217" s="129" t="s">
        <v>232</v>
      </c>
      <c r="D217" s="129" t="s">
        <v>242</v>
      </c>
      <c r="E217" s="130" t="s">
        <v>408</v>
      </c>
      <c r="F217" s="130" t="s">
        <v>409</v>
      </c>
      <c r="G217" s="131">
        <v>43263</v>
      </c>
      <c r="H217" s="131">
        <v>44359</v>
      </c>
    </row>
    <row r="218" spans="1:8" x14ac:dyDescent="0.3">
      <c r="A218" s="129">
        <v>1051001</v>
      </c>
      <c r="B218" s="129">
        <v>5</v>
      </c>
      <c r="C218" s="129" t="s">
        <v>232</v>
      </c>
      <c r="D218" s="129" t="s">
        <v>242</v>
      </c>
      <c r="E218" s="130" t="s">
        <v>410</v>
      </c>
      <c r="F218" s="130" t="s">
        <v>411</v>
      </c>
      <c r="G218" s="131">
        <v>43263</v>
      </c>
      <c r="H218" s="131">
        <v>44359</v>
      </c>
    </row>
    <row r="219" spans="1:8" x14ac:dyDescent="0.3">
      <c r="A219" s="129">
        <v>1051002</v>
      </c>
      <c r="B219" s="129">
        <v>5</v>
      </c>
      <c r="C219" s="129" t="s">
        <v>232</v>
      </c>
      <c r="D219" s="129" t="s">
        <v>242</v>
      </c>
      <c r="E219" s="130" t="s">
        <v>412</v>
      </c>
      <c r="F219" s="130" t="s">
        <v>413</v>
      </c>
      <c r="G219" s="131">
        <v>43263</v>
      </c>
      <c r="H219" s="131">
        <v>44359</v>
      </c>
    </row>
    <row r="220" spans="1:8" x14ac:dyDescent="0.3">
      <c r="A220" s="129">
        <v>1051003</v>
      </c>
      <c r="B220" s="129">
        <v>5</v>
      </c>
      <c r="C220" s="129" t="s">
        <v>232</v>
      </c>
      <c r="D220" s="129" t="s">
        <v>242</v>
      </c>
      <c r="E220" s="130" t="s">
        <v>414</v>
      </c>
      <c r="F220" s="130" t="s">
        <v>415</v>
      </c>
      <c r="G220" s="131">
        <v>43263</v>
      </c>
      <c r="H220" s="131">
        <v>44359</v>
      </c>
    </row>
    <row r="221" spans="1:8" x14ac:dyDescent="0.3">
      <c r="A221" s="129">
        <v>1051004</v>
      </c>
      <c r="B221" s="129">
        <v>5</v>
      </c>
      <c r="C221" s="129" t="s">
        <v>232</v>
      </c>
      <c r="D221" s="129" t="s">
        <v>242</v>
      </c>
      <c r="E221" s="130" t="s">
        <v>416</v>
      </c>
      <c r="F221" s="130" t="s">
        <v>417</v>
      </c>
      <c r="G221" s="131">
        <v>43263</v>
      </c>
      <c r="H221" s="131">
        <v>44359</v>
      </c>
    </row>
    <row r="222" spans="1:8" x14ac:dyDescent="0.3">
      <c r="A222" s="129">
        <v>1051043</v>
      </c>
      <c r="B222" s="129">
        <v>5</v>
      </c>
      <c r="C222" s="129" t="s">
        <v>232</v>
      </c>
      <c r="D222" s="129" t="s">
        <v>242</v>
      </c>
      <c r="E222" s="130" t="s">
        <v>438</v>
      </c>
      <c r="F222" s="130" t="s">
        <v>439</v>
      </c>
      <c r="G222" s="131">
        <v>43507</v>
      </c>
      <c r="H222" s="131">
        <v>44603</v>
      </c>
    </row>
    <row r="223" spans="1:8" x14ac:dyDescent="0.3">
      <c r="A223" s="129">
        <v>1060227</v>
      </c>
      <c r="B223" s="129">
        <v>6</v>
      </c>
      <c r="C223" s="129" t="s">
        <v>229</v>
      </c>
      <c r="D223" s="129" t="s">
        <v>242</v>
      </c>
      <c r="E223" s="130" t="s">
        <v>365</v>
      </c>
      <c r="F223" s="130" t="s">
        <v>366</v>
      </c>
      <c r="G223" s="131">
        <v>42156</v>
      </c>
      <c r="H223" s="131">
        <v>44348</v>
      </c>
    </row>
    <row r="224" spans="1:8" ht="20.399999999999999" x14ac:dyDescent="0.3">
      <c r="A224" s="129">
        <v>1060228</v>
      </c>
      <c r="B224" s="129">
        <v>6</v>
      </c>
      <c r="C224" s="129" t="s">
        <v>229</v>
      </c>
      <c r="D224" s="129" t="s">
        <v>242</v>
      </c>
      <c r="E224" s="130" t="s">
        <v>367</v>
      </c>
      <c r="F224" s="130" t="s">
        <v>368</v>
      </c>
      <c r="G224" s="131">
        <v>42156</v>
      </c>
      <c r="H224" s="131">
        <v>44348</v>
      </c>
    </row>
    <row r="225" spans="1:8" x14ac:dyDescent="0.3">
      <c r="A225" s="129">
        <v>1060229</v>
      </c>
      <c r="B225" s="129">
        <v>6</v>
      </c>
      <c r="C225" s="129" t="s">
        <v>229</v>
      </c>
      <c r="D225" s="129" t="s">
        <v>242</v>
      </c>
      <c r="E225" s="130" t="s">
        <v>369</v>
      </c>
      <c r="F225" s="130" t="s">
        <v>370</v>
      </c>
      <c r="G225" s="131">
        <v>42156</v>
      </c>
      <c r="H225" s="131">
        <v>44348</v>
      </c>
    </row>
    <row r="226" spans="1:8" x14ac:dyDescent="0.3">
      <c r="A226" s="129">
        <v>1060230</v>
      </c>
      <c r="B226" s="129">
        <v>6</v>
      </c>
      <c r="C226" s="129" t="s">
        <v>229</v>
      </c>
      <c r="D226" s="129" t="s">
        <v>242</v>
      </c>
      <c r="E226" s="130" t="s">
        <v>371</v>
      </c>
      <c r="F226" s="130" t="s">
        <v>372</v>
      </c>
      <c r="G226" s="131">
        <v>42209</v>
      </c>
      <c r="H226" s="131">
        <v>44401</v>
      </c>
    </row>
    <row r="227" spans="1:8" x14ac:dyDescent="0.3">
      <c r="A227" s="129">
        <v>1060259</v>
      </c>
      <c r="B227" s="129">
        <v>6</v>
      </c>
      <c r="C227" s="129" t="s">
        <v>229</v>
      </c>
      <c r="D227" s="129" t="s">
        <v>242</v>
      </c>
      <c r="E227" s="130" t="s">
        <v>373</v>
      </c>
      <c r="F227" s="130" t="s">
        <v>374</v>
      </c>
      <c r="G227" s="131">
        <v>42489</v>
      </c>
      <c r="H227" s="131">
        <v>44680</v>
      </c>
    </row>
    <row r="228" spans="1:8" x14ac:dyDescent="0.3">
      <c r="A228" s="129">
        <v>1060266</v>
      </c>
      <c r="B228" s="129">
        <v>6</v>
      </c>
      <c r="C228" s="129" t="s">
        <v>229</v>
      </c>
      <c r="D228" s="129" t="s">
        <v>242</v>
      </c>
      <c r="E228" s="130" t="s">
        <v>375</v>
      </c>
      <c r="F228" s="130" t="s">
        <v>376</v>
      </c>
      <c r="G228" s="131">
        <v>42489</v>
      </c>
      <c r="H228" s="131">
        <v>44680</v>
      </c>
    </row>
    <row r="229" spans="1:8" x14ac:dyDescent="0.3">
      <c r="A229" s="129">
        <v>1060315</v>
      </c>
      <c r="B229" s="129">
        <v>6</v>
      </c>
      <c r="C229" s="129" t="s">
        <v>229</v>
      </c>
      <c r="D229" s="129" t="s">
        <v>242</v>
      </c>
      <c r="E229" s="130" t="s">
        <v>377</v>
      </c>
      <c r="F229" s="130" t="s">
        <v>378</v>
      </c>
      <c r="G229" s="131">
        <v>43507</v>
      </c>
      <c r="H229" s="131">
        <v>44603</v>
      </c>
    </row>
    <row r="230" spans="1:8" x14ac:dyDescent="0.3">
      <c r="A230" s="129">
        <v>1060339</v>
      </c>
      <c r="B230" s="129">
        <v>6</v>
      </c>
      <c r="C230" s="129" t="s">
        <v>229</v>
      </c>
      <c r="D230" s="129" t="s">
        <v>242</v>
      </c>
      <c r="E230" s="130" t="s">
        <v>379</v>
      </c>
      <c r="F230" s="130" t="s">
        <v>380</v>
      </c>
      <c r="G230" s="131">
        <v>43800</v>
      </c>
      <c r="H230" s="131">
        <v>44167</v>
      </c>
    </row>
    <row r="231" spans="1:8" x14ac:dyDescent="0.3">
      <c r="A231" s="129">
        <v>1060340</v>
      </c>
      <c r="B231" s="129">
        <v>6</v>
      </c>
      <c r="C231" s="129" t="s">
        <v>229</v>
      </c>
      <c r="D231" s="129" t="s">
        <v>242</v>
      </c>
      <c r="E231" s="130" t="s">
        <v>381</v>
      </c>
      <c r="F231" s="130" t="s">
        <v>382</v>
      </c>
      <c r="G231" s="131">
        <v>43800</v>
      </c>
      <c r="H231" s="131">
        <v>44167</v>
      </c>
    </row>
    <row r="232" spans="1:8" x14ac:dyDescent="0.3">
      <c r="A232" s="129">
        <v>1060341</v>
      </c>
      <c r="B232" s="129">
        <v>6</v>
      </c>
      <c r="C232" s="129" t="s">
        <v>229</v>
      </c>
      <c r="D232" s="129" t="s">
        <v>242</v>
      </c>
      <c r="E232" s="130" t="s">
        <v>383</v>
      </c>
      <c r="F232" s="130" t="s">
        <v>384</v>
      </c>
      <c r="G232" s="131">
        <v>43800</v>
      </c>
      <c r="H232" s="131">
        <v>44167</v>
      </c>
    </row>
    <row r="233" spans="1:8" x14ac:dyDescent="0.3">
      <c r="A233" s="129">
        <v>1060342</v>
      </c>
      <c r="B233" s="129">
        <v>6</v>
      </c>
      <c r="C233" s="129" t="s">
        <v>229</v>
      </c>
      <c r="D233" s="129" t="s">
        <v>242</v>
      </c>
      <c r="E233" s="130" t="s">
        <v>385</v>
      </c>
      <c r="F233" s="130" t="s">
        <v>386</v>
      </c>
      <c r="G233" s="131">
        <v>43800</v>
      </c>
      <c r="H233" s="131">
        <v>44167</v>
      </c>
    </row>
    <row r="234" spans="1:8" x14ac:dyDescent="0.3">
      <c r="A234" s="129">
        <v>1060343</v>
      </c>
      <c r="B234" s="129">
        <v>6</v>
      </c>
      <c r="C234" s="129" t="s">
        <v>229</v>
      </c>
      <c r="D234" s="129" t="s">
        <v>242</v>
      </c>
      <c r="E234" s="130" t="s">
        <v>387</v>
      </c>
      <c r="F234" s="130" t="s">
        <v>388</v>
      </c>
      <c r="G234" s="131">
        <v>43800</v>
      </c>
      <c r="H234" s="131">
        <v>44167</v>
      </c>
    </row>
    <row r="235" spans="1:8" x14ac:dyDescent="0.3">
      <c r="A235" s="129">
        <v>1070366</v>
      </c>
      <c r="B235" s="129">
        <v>7</v>
      </c>
      <c r="C235" s="129" t="s">
        <v>226</v>
      </c>
      <c r="D235" s="129" t="s">
        <v>242</v>
      </c>
      <c r="E235" s="130" t="s">
        <v>277</v>
      </c>
      <c r="F235" s="130" t="s">
        <v>278</v>
      </c>
      <c r="G235" s="131">
        <v>42156</v>
      </c>
      <c r="H235" s="131">
        <v>44349</v>
      </c>
    </row>
    <row r="236" spans="1:8" x14ac:dyDescent="0.3">
      <c r="A236" s="129">
        <v>1070367</v>
      </c>
      <c r="B236" s="129">
        <v>7</v>
      </c>
      <c r="C236" s="129" t="s">
        <v>226</v>
      </c>
      <c r="D236" s="129" t="s">
        <v>242</v>
      </c>
      <c r="E236" s="130" t="s">
        <v>279</v>
      </c>
      <c r="F236" s="130" t="s">
        <v>280</v>
      </c>
      <c r="G236" s="131">
        <v>42156</v>
      </c>
      <c r="H236" s="131">
        <v>44349</v>
      </c>
    </row>
    <row r="237" spans="1:8" x14ac:dyDescent="0.3">
      <c r="A237" s="129">
        <v>1070368</v>
      </c>
      <c r="B237" s="129">
        <v>7</v>
      </c>
      <c r="C237" s="129" t="s">
        <v>226</v>
      </c>
      <c r="D237" s="129" t="s">
        <v>242</v>
      </c>
      <c r="E237" s="130" t="s">
        <v>281</v>
      </c>
      <c r="F237" s="130" t="s">
        <v>282</v>
      </c>
      <c r="G237" s="131">
        <v>42156</v>
      </c>
      <c r="H237" s="131">
        <v>44349</v>
      </c>
    </row>
    <row r="238" spans="1:8" x14ac:dyDescent="0.3">
      <c r="A238" s="129">
        <v>1070415</v>
      </c>
      <c r="B238" s="129">
        <v>7</v>
      </c>
      <c r="C238" s="129" t="s">
        <v>226</v>
      </c>
      <c r="D238" s="129" t="s">
        <v>242</v>
      </c>
      <c r="E238" s="130" t="s">
        <v>283</v>
      </c>
      <c r="F238" s="130" t="s">
        <v>284</v>
      </c>
      <c r="G238" s="131">
        <v>42347</v>
      </c>
      <c r="H238" s="131">
        <v>44540</v>
      </c>
    </row>
    <row r="239" spans="1:8" x14ac:dyDescent="0.3">
      <c r="A239" s="129">
        <v>1070441</v>
      </c>
      <c r="B239" s="129">
        <v>7</v>
      </c>
      <c r="C239" s="129" t="s">
        <v>226</v>
      </c>
      <c r="D239" s="129" t="s">
        <v>242</v>
      </c>
      <c r="E239" s="130" t="s">
        <v>285</v>
      </c>
      <c r="F239" s="130" t="s">
        <v>286</v>
      </c>
      <c r="G239" s="131">
        <v>42489</v>
      </c>
      <c r="H239" s="131">
        <v>44682</v>
      </c>
    </row>
    <row r="240" spans="1:8" x14ac:dyDescent="0.3">
      <c r="A240" s="129">
        <v>1070483</v>
      </c>
      <c r="B240" s="129">
        <v>7</v>
      </c>
      <c r="C240" s="129" t="s">
        <v>226</v>
      </c>
      <c r="D240" s="129" t="s">
        <v>242</v>
      </c>
      <c r="E240" s="130" t="s">
        <v>287</v>
      </c>
      <c r="F240" s="130" t="s">
        <v>288</v>
      </c>
      <c r="G240" s="131">
        <v>42907</v>
      </c>
      <c r="H240" s="131">
        <v>44370</v>
      </c>
    </row>
    <row r="241" spans="1:8" x14ac:dyDescent="0.3">
      <c r="A241" s="129">
        <v>1070526</v>
      </c>
      <c r="B241" s="129">
        <v>7</v>
      </c>
      <c r="C241" s="129" t="s">
        <v>226</v>
      </c>
      <c r="D241" s="129" t="s">
        <v>242</v>
      </c>
      <c r="E241" s="130" t="s">
        <v>289</v>
      </c>
      <c r="F241" s="130" t="s">
        <v>290</v>
      </c>
      <c r="G241" s="131">
        <v>43263</v>
      </c>
      <c r="H241" s="131">
        <v>44359</v>
      </c>
    </row>
    <row r="242" spans="1:8" x14ac:dyDescent="0.3">
      <c r="A242" s="129">
        <v>1070527</v>
      </c>
      <c r="B242" s="129">
        <v>7</v>
      </c>
      <c r="C242" s="129" t="s">
        <v>226</v>
      </c>
      <c r="D242" s="129" t="s">
        <v>242</v>
      </c>
      <c r="E242" s="130" t="s">
        <v>291</v>
      </c>
      <c r="F242" s="130" t="s">
        <v>292</v>
      </c>
      <c r="G242" s="131">
        <v>43263</v>
      </c>
      <c r="H242" s="131">
        <v>44359</v>
      </c>
    </row>
    <row r="243" spans="1:8" x14ac:dyDescent="0.3">
      <c r="A243" s="129">
        <v>1070528</v>
      </c>
      <c r="B243" s="129">
        <v>7</v>
      </c>
      <c r="C243" s="129" t="s">
        <v>226</v>
      </c>
      <c r="D243" s="129" t="s">
        <v>242</v>
      </c>
      <c r="E243" s="130" t="s">
        <v>293</v>
      </c>
      <c r="F243" s="130" t="s">
        <v>294</v>
      </c>
      <c r="G243" s="131">
        <v>43263</v>
      </c>
      <c r="H243" s="131">
        <v>44359</v>
      </c>
    </row>
    <row r="244" spans="1:8" x14ac:dyDescent="0.3">
      <c r="A244" s="129">
        <v>1070529</v>
      </c>
      <c r="B244" s="129">
        <v>7</v>
      </c>
      <c r="C244" s="129" t="s">
        <v>226</v>
      </c>
      <c r="D244" s="129" t="s">
        <v>242</v>
      </c>
      <c r="E244" s="130" t="s">
        <v>295</v>
      </c>
      <c r="F244" s="130" t="s">
        <v>296</v>
      </c>
      <c r="G244" s="131">
        <v>43263</v>
      </c>
      <c r="H244" s="131">
        <v>44359</v>
      </c>
    </row>
    <row r="245" spans="1:8" x14ac:dyDescent="0.3">
      <c r="A245" s="129">
        <v>1070530</v>
      </c>
      <c r="B245" s="129">
        <v>7</v>
      </c>
      <c r="C245" s="129" t="s">
        <v>226</v>
      </c>
      <c r="D245" s="129" t="s">
        <v>242</v>
      </c>
      <c r="E245" s="130" t="s">
        <v>297</v>
      </c>
      <c r="F245" s="130" t="s">
        <v>298</v>
      </c>
      <c r="G245" s="131">
        <v>43263</v>
      </c>
      <c r="H245" s="131">
        <v>44359</v>
      </c>
    </row>
    <row r="246" spans="1:8" x14ac:dyDescent="0.3">
      <c r="A246" s="129">
        <v>1070531</v>
      </c>
      <c r="B246" s="129">
        <v>7</v>
      </c>
      <c r="C246" s="129" t="s">
        <v>226</v>
      </c>
      <c r="D246" s="129" t="s">
        <v>242</v>
      </c>
      <c r="E246" s="130" t="s">
        <v>299</v>
      </c>
      <c r="F246" s="130" t="s">
        <v>300</v>
      </c>
      <c r="G246" s="131">
        <v>43263</v>
      </c>
      <c r="H246" s="131">
        <v>44359</v>
      </c>
    </row>
    <row r="247" spans="1:8" x14ac:dyDescent="0.3">
      <c r="A247" s="129">
        <v>1070535</v>
      </c>
      <c r="B247" s="129">
        <v>7</v>
      </c>
      <c r="C247" s="129" t="s">
        <v>226</v>
      </c>
      <c r="D247" s="129" t="s">
        <v>242</v>
      </c>
      <c r="E247" s="130" t="s">
        <v>301</v>
      </c>
      <c r="F247" s="130" t="s">
        <v>302</v>
      </c>
      <c r="G247" s="131">
        <v>43507</v>
      </c>
      <c r="H247" s="131">
        <v>44603</v>
      </c>
    </row>
    <row r="248" spans="1:8" x14ac:dyDescent="0.3">
      <c r="A248" s="129">
        <v>1070538</v>
      </c>
      <c r="B248" s="129">
        <v>7</v>
      </c>
      <c r="C248" s="129" t="s">
        <v>226</v>
      </c>
      <c r="D248" s="129" t="s">
        <v>242</v>
      </c>
      <c r="E248" s="130" t="s">
        <v>303</v>
      </c>
      <c r="F248" s="130" t="s">
        <v>304</v>
      </c>
      <c r="G248" s="131">
        <v>43507</v>
      </c>
      <c r="H248" s="131">
        <v>44603</v>
      </c>
    </row>
    <row r="249" spans="1:8" x14ac:dyDescent="0.3">
      <c r="A249" s="129">
        <v>1070540</v>
      </c>
      <c r="B249" s="129">
        <v>7</v>
      </c>
      <c r="C249" s="129" t="s">
        <v>226</v>
      </c>
      <c r="D249" s="129" t="s">
        <v>242</v>
      </c>
      <c r="E249" s="130" t="s">
        <v>305</v>
      </c>
      <c r="F249" s="130" t="s">
        <v>306</v>
      </c>
      <c r="G249" s="131">
        <v>43507</v>
      </c>
      <c r="H249" s="131">
        <v>44603</v>
      </c>
    </row>
    <row r="250" spans="1:8" x14ac:dyDescent="0.3">
      <c r="A250" s="129">
        <v>1070548</v>
      </c>
      <c r="B250" s="129">
        <v>7</v>
      </c>
      <c r="C250" s="129" t="s">
        <v>226</v>
      </c>
      <c r="D250" s="129" t="s">
        <v>242</v>
      </c>
      <c r="E250" s="130" t="s">
        <v>307</v>
      </c>
      <c r="F250" s="130" t="s">
        <v>308</v>
      </c>
      <c r="G250" s="131">
        <v>43507</v>
      </c>
      <c r="H250" s="131">
        <v>44603</v>
      </c>
    </row>
    <row r="251" spans="1:8" x14ac:dyDescent="0.3">
      <c r="A251" s="129">
        <v>1080681</v>
      </c>
      <c r="B251" s="129">
        <v>8</v>
      </c>
      <c r="C251" s="129" t="s">
        <v>238</v>
      </c>
      <c r="D251" s="129" t="s">
        <v>242</v>
      </c>
      <c r="E251" s="130" t="s">
        <v>498</v>
      </c>
      <c r="F251" s="130" t="s">
        <v>499</v>
      </c>
      <c r="G251" s="131">
        <v>41848</v>
      </c>
      <c r="H251" s="131">
        <v>44040</v>
      </c>
    </row>
    <row r="252" spans="1:8" x14ac:dyDescent="0.3">
      <c r="A252" s="129">
        <v>1080692</v>
      </c>
      <c r="B252" s="129">
        <v>16</v>
      </c>
      <c r="C252" s="129" t="s">
        <v>237</v>
      </c>
      <c r="D252" s="129" t="s">
        <v>242</v>
      </c>
      <c r="E252" s="130" t="s">
        <v>500</v>
      </c>
      <c r="F252" s="130" t="s">
        <v>501</v>
      </c>
      <c r="G252" s="131">
        <v>42156</v>
      </c>
      <c r="H252" s="131">
        <v>44348</v>
      </c>
    </row>
    <row r="253" spans="1:8" x14ac:dyDescent="0.3">
      <c r="A253" s="129">
        <v>1080693</v>
      </c>
      <c r="B253" s="129">
        <v>16</v>
      </c>
      <c r="C253" s="129" t="s">
        <v>237</v>
      </c>
      <c r="D253" s="129" t="s">
        <v>242</v>
      </c>
      <c r="E253" s="130" t="s">
        <v>502</v>
      </c>
      <c r="F253" s="130" t="s">
        <v>503</v>
      </c>
      <c r="G253" s="131">
        <v>42156</v>
      </c>
      <c r="H253" s="131">
        <v>44348</v>
      </c>
    </row>
    <row r="254" spans="1:8" x14ac:dyDescent="0.3">
      <c r="A254" s="129">
        <v>1080694</v>
      </c>
      <c r="B254" s="129">
        <v>8</v>
      </c>
      <c r="C254" s="129" t="s">
        <v>238</v>
      </c>
      <c r="D254" s="129" t="s">
        <v>242</v>
      </c>
      <c r="E254" s="130" t="s">
        <v>504</v>
      </c>
      <c r="F254" s="130" t="s">
        <v>505</v>
      </c>
      <c r="G254" s="131">
        <v>42156</v>
      </c>
      <c r="H254" s="131">
        <v>44348</v>
      </c>
    </row>
    <row r="255" spans="1:8" x14ac:dyDescent="0.3">
      <c r="A255" s="129">
        <v>1080695</v>
      </c>
      <c r="B255" s="129">
        <v>8</v>
      </c>
      <c r="C255" s="129" t="s">
        <v>238</v>
      </c>
      <c r="D255" s="129" t="s">
        <v>242</v>
      </c>
      <c r="E255" s="130" t="s">
        <v>506</v>
      </c>
      <c r="F255" s="130" t="s">
        <v>507</v>
      </c>
      <c r="G255" s="131">
        <v>42156</v>
      </c>
      <c r="H255" s="131">
        <v>44348</v>
      </c>
    </row>
    <row r="256" spans="1:8" x14ac:dyDescent="0.3">
      <c r="A256" s="129">
        <v>1080696</v>
      </c>
      <c r="B256" s="129">
        <v>8</v>
      </c>
      <c r="C256" s="129" t="s">
        <v>238</v>
      </c>
      <c r="D256" s="129" t="s">
        <v>242</v>
      </c>
      <c r="E256" s="130" t="s">
        <v>508</v>
      </c>
      <c r="F256" s="130" t="s">
        <v>509</v>
      </c>
      <c r="G256" s="131">
        <v>42156</v>
      </c>
      <c r="H256" s="131">
        <v>44348</v>
      </c>
    </row>
    <row r="257" spans="1:8" x14ac:dyDescent="0.3">
      <c r="A257" s="129">
        <v>1080698</v>
      </c>
      <c r="B257" s="129">
        <v>16</v>
      </c>
      <c r="C257" s="129" t="s">
        <v>237</v>
      </c>
      <c r="D257" s="129" t="s">
        <v>242</v>
      </c>
      <c r="E257" s="130" t="s">
        <v>510</v>
      </c>
      <c r="F257" s="130" t="s">
        <v>511</v>
      </c>
      <c r="G257" s="131">
        <v>42156</v>
      </c>
      <c r="H257" s="131">
        <v>44348</v>
      </c>
    </row>
    <row r="258" spans="1:8" x14ac:dyDescent="0.3">
      <c r="A258" s="129">
        <v>1080700</v>
      </c>
      <c r="B258" s="129">
        <v>8</v>
      </c>
      <c r="C258" s="129" t="s">
        <v>238</v>
      </c>
      <c r="D258" s="129" t="s">
        <v>242</v>
      </c>
      <c r="E258" s="130" t="s">
        <v>512</v>
      </c>
      <c r="F258" s="130" t="s">
        <v>513</v>
      </c>
      <c r="G258" s="131">
        <v>42156</v>
      </c>
      <c r="H258" s="131">
        <v>44348</v>
      </c>
    </row>
    <row r="259" spans="1:8" x14ac:dyDescent="0.3">
      <c r="A259" s="129">
        <v>1080701</v>
      </c>
      <c r="B259" s="129">
        <v>16</v>
      </c>
      <c r="C259" s="129" t="s">
        <v>237</v>
      </c>
      <c r="D259" s="129" t="s">
        <v>242</v>
      </c>
      <c r="E259" s="130" t="s">
        <v>514</v>
      </c>
      <c r="F259" s="130" t="s">
        <v>515</v>
      </c>
      <c r="G259" s="131">
        <v>42156</v>
      </c>
      <c r="H259" s="131">
        <v>44348</v>
      </c>
    </row>
    <row r="260" spans="1:8" x14ac:dyDescent="0.3">
      <c r="A260" s="129">
        <v>1080704</v>
      </c>
      <c r="B260" s="129">
        <v>16</v>
      </c>
      <c r="C260" s="129" t="s">
        <v>237</v>
      </c>
      <c r="D260" s="129" t="s">
        <v>242</v>
      </c>
      <c r="E260" s="130" t="s">
        <v>516</v>
      </c>
      <c r="F260" s="130" t="s">
        <v>517</v>
      </c>
      <c r="G260" s="131">
        <v>42156</v>
      </c>
      <c r="H260" s="131">
        <v>44348</v>
      </c>
    </row>
    <row r="261" spans="1:8" ht="20.399999999999999" x14ac:dyDescent="0.3">
      <c r="A261" s="129">
        <v>1080712</v>
      </c>
      <c r="B261" s="129">
        <v>8</v>
      </c>
      <c r="C261" s="129" t="s">
        <v>238</v>
      </c>
      <c r="D261" s="129" t="s">
        <v>242</v>
      </c>
      <c r="E261" s="130" t="s">
        <v>518</v>
      </c>
      <c r="F261" s="130" t="s">
        <v>519</v>
      </c>
      <c r="G261" s="131">
        <v>42209</v>
      </c>
      <c r="H261" s="131">
        <v>44401</v>
      </c>
    </row>
    <row r="262" spans="1:8" x14ac:dyDescent="0.3">
      <c r="A262" s="129">
        <v>1080713</v>
      </c>
      <c r="B262" s="129">
        <v>8</v>
      </c>
      <c r="C262" s="129" t="s">
        <v>238</v>
      </c>
      <c r="D262" s="129" t="s">
        <v>242</v>
      </c>
      <c r="E262" s="130" t="s">
        <v>520</v>
      </c>
      <c r="F262" s="130" t="s">
        <v>521</v>
      </c>
      <c r="G262" s="131">
        <v>42209</v>
      </c>
      <c r="H262" s="131">
        <v>44401</v>
      </c>
    </row>
    <row r="263" spans="1:8" x14ac:dyDescent="0.3">
      <c r="A263" s="129">
        <v>1080714</v>
      </c>
      <c r="B263" s="129">
        <v>8</v>
      </c>
      <c r="C263" s="129" t="s">
        <v>238</v>
      </c>
      <c r="D263" s="129" t="s">
        <v>242</v>
      </c>
      <c r="E263" s="130" t="s">
        <v>522</v>
      </c>
      <c r="F263" s="130" t="s">
        <v>523</v>
      </c>
      <c r="G263" s="131">
        <v>42209</v>
      </c>
      <c r="H263" s="131">
        <v>44401</v>
      </c>
    </row>
    <row r="264" spans="1:8" x14ac:dyDescent="0.3">
      <c r="A264" s="129">
        <v>1080715</v>
      </c>
      <c r="B264" s="129">
        <v>16</v>
      </c>
      <c r="C264" s="129" t="s">
        <v>237</v>
      </c>
      <c r="D264" s="129" t="s">
        <v>242</v>
      </c>
      <c r="E264" s="130" t="s">
        <v>524</v>
      </c>
      <c r="F264" s="130" t="s">
        <v>525</v>
      </c>
      <c r="G264" s="131">
        <v>42209</v>
      </c>
      <c r="H264" s="131">
        <v>44401</v>
      </c>
    </row>
    <row r="265" spans="1:8" x14ac:dyDescent="0.3">
      <c r="A265" s="129">
        <v>1080753</v>
      </c>
      <c r="B265" s="129">
        <v>8</v>
      </c>
      <c r="C265" s="129" t="s">
        <v>238</v>
      </c>
      <c r="D265" s="129" t="s">
        <v>242</v>
      </c>
      <c r="E265" s="130" t="s">
        <v>526</v>
      </c>
      <c r="F265" s="130" t="s">
        <v>527</v>
      </c>
      <c r="G265" s="131">
        <v>42271</v>
      </c>
      <c r="H265" s="131">
        <v>44463</v>
      </c>
    </row>
    <row r="266" spans="1:8" ht="20.399999999999999" x14ac:dyDescent="0.3">
      <c r="A266" s="129">
        <v>1080763</v>
      </c>
      <c r="B266" s="129">
        <v>8</v>
      </c>
      <c r="C266" s="129" t="s">
        <v>238</v>
      </c>
      <c r="D266" s="129" t="s">
        <v>242</v>
      </c>
      <c r="E266" s="130" t="s">
        <v>528</v>
      </c>
      <c r="F266" s="130" t="s">
        <v>529</v>
      </c>
      <c r="G266" s="131">
        <v>42271</v>
      </c>
      <c r="H266" s="131">
        <v>44463</v>
      </c>
    </row>
    <row r="267" spans="1:8" x14ac:dyDescent="0.3">
      <c r="A267" s="129">
        <v>1080823</v>
      </c>
      <c r="B267" s="129">
        <v>8</v>
      </c>
      <c r="C267" s="129" t="s">
        <v>238</v>
      </c>
      <c r="D267" s="129" t="s">
        <v>242</v>
      </c>
      <c r="E267" s="130" t="s">
        <v>530</v>
      </c>
      <c r="F267" s="130" t="s">
        <v>531</v>
      </c>
      <c r="G267" s="131">
        <v>42489</v>
      </c>
      <c r="H267" s="131">
        <v>44680</v>
      </c>
    </row>
    <row r="268" spans="1:8" ht="20.399999999999999" x14ac:dyDescent="0.3">
      <c r="A268" s="129">
        <v>1080825</v>
      </c>
      <c r="B268" s="129">
        <v>8</v>
      </c>
      <c r="C268" s="129" t="s">
        <v>238</v>
      </c>
      <c r="D268" s="129" t="s">
        <v>242</v>
      </c>
      <c r="E268" s="130" t="s">
        <v>532</v>
      </c>
      <c r="F268" s="130" t="s">
        <v>533</v>
      </c>
      <c r="G268" s="131">
        <v>42562</v>
      </c>
      <c r="H268" s="131">
        <v>44754</v>
      </c>
    </row>
    <row r="269" spans="1:8" x14ac:dyDescent="0.3">
      <c r="A269" s="129">
        <v>1080882</v>
      </c>
      <c r="B269" s="129">
        <v>8</v>
      </c>
      <c r="C269" s="129" t="s">
        <v>238</v>
      </c>
      <c r="D269" s="129" t="s">
        <v>242</v>
      </c>
      <c r="E269" s="130" t="s">
        <v>534</v>
      </c>
      <c r="F269" s="130" t="s">
        <v>535</v>
      </c>
      <c r="G269" s="131">
        <v>42879</v>
      </c>
      <c r="H269" s="131">
        <v>44341</v>
      </c>
    </row>
    <row r="270" spans="1:8" x14ac:dyDescent="0.3">
      <c r="A270" s="129">
        <v>1080883</v>
      </c>
      <c r="B270" s="129">
        <v>8</v>
      </c>
      <c r="C270" s="129" t="s">
        <v>238</v>
      </c>
      <c r="D270" s="129" t="s">
        <v>242</v>
      </c>
      <c r="E270" s="130" t="s">
        <v>536</v>
      </c>
      <c r="F270" s="130" t="s">
        <v>537</v>
      </c>
      <c r="G270" s="131">
        <v>42879</v>
      </c>
      <c r="H270" s="131">
        <v>44341</v>
      </c>
    </row>
    <row r="271" spans="1:8" x14ac:dyDescent="0.3">
      <c r="A271" s="129">
        <v>1080948</v>
      </c>
      <c r="B271" s="129">
        <v>8</v>
      </c>
      <c r="C271" s="129" t="s">
        <v>238</v>
      </c>
      <c r="D271" s="129" t="s">
        <v>242</v>
      </c>
      <c r="E271" s="130" t="s">
        <v>538</v>
      </c>
      <c r="F271" s="130" t="s">
        <v>539</v>
      </c>
      <c r="G271" s="131">
        <v>43263</v>
      </c>
      <c r="H271" s="131">
        <v>44359</v>
      </c>
    </row>
    <row r="272" spans="1:8" x14ac:dyDescent="0.3">
      <c r="A272" s="129">
        <v>1080953</v>
      </c>
      <c r="B272" s="129">
        <v>16</v>
      </c>
      <c r="C272" s="129" t="s">
        <v>237</v>
      </c>
      <c r="D272" s="129" t="s">
        <v>242</v>
      </c>
      <c r="E272" s="130" t="s">
        <v>540</v>
      </c>
      <c r="F272" s="130" t="s">
        <v>541</v>
      </c>
      <c r="G272" s="131">
        <v>43280</v>
      </c>
      <c r="H272" s="131">
        <v>44376</v>
      </c>
    </row>
    <row r="273" spans="1:8" x14ac:dyDescent="0.3">
      <c r="A273" s="129">
        <v>1080979</v>
      </c>
      <c r="B273" s="129">
        <v>8</v>
      </c>
      <c r="C273" s="129" t="s">
        <v>238</v>
      </c>
      <c r="D273" s="129" t="s">
        <v>242</v>
      </c>
      <c r="E273" s="130" t="s">
        <v>543</v>
      </c>
      <c r="F273" s="130" t="s">
        <v>544</v>
      </c>
      <c r="G273" s="131">
        <v>43507</v>
      </c>
      <c r="H273" s="131">
        <v>44603</v>
      </c>
    </row>
    <row r="274" spans="1:8" x14ac:dyDescent="0.3">
      <c r="A274" s="129">
        <v>1080980</v>
      </c>
      <c r="B274" s="129">
        <v>8</v>
      </c>
      <c r="C274" s="129" t="s">
        <v>238</v>
      </c>
      <c r="D274" s="129" t="s">
        <v>242</v>
      </c>
      <c r="E274" s="130" t="s">
        <v>545</v>
      </c>
      <c r="F274" s="130" t="s">
        <v>546</v>
      </c>
      <c r="G274" s="131">
        <v>43507</v>
      </c>
      <c r="H274" s="131">
        <v>44603</v>
      </c>
    </row>
    <row r="275" spans="1:8" x14ac:dyDescent="0.3">
      <c r="A275" s="129">
        <v>1081020</v>
      </c>
      <c r="B275" s="129">
        <v>8</v>
      </c>
      <c r="C275" s="129" t="s">
        <v>238</v>
      </c>
      <c r="D275" s="129" t="s">
        <v>242</v>
      </c>
      <c r="E275" s="130" t="s">
        <v>547</v>
      </c>
      <c r="F275" s="130" t="s">
        <v>548</v>
      </c>
      <c r="G275" s="131">
        <v>43800</v>
      </c>
      <c r="H275" s="131">
        <v>44167</v>
      </c>
    </row>
    <row r="276" spans="1:8" x14ac:dyDescent="0.3">
      <c r="A276" s="129">
        <v>1081023</v>
      </c>
      <c r="B276" s="129">
        <v>8</v>
      </c>
      <c r="C276" s="129" t="s">
        <v>238</v>
      </c>
      <c r="D276" s="129" t="s">
        <v>242</v>
      </c>
      <c r="E276" s="130" t="s">
        <v>549</v>
      </c>
      <c r="F276" s="130" t="s">
        <v>550</v>
      </c>
      <c r="G276" s="131">
        <v>43831</v>
      </c>
      <c r="H276" s="131">
        <v>44198</v>
      </c>
    </row>
    <row r="277" spans="1:8" x14ac:dyDescent="0.3">
      <c r="A277" s="129">
        <v>1081025</v>
      </c>
      <c r="B277" s="129">
        <v>8</v>
      </c>
      <c r="C277" s="129" t="s">
        <v>238</v>
      </c>
      <c r="D277" s="129" t="s">
        <v>242</v>
      </c>
      <c r="E277" s="130" t="s">
        <v>551</v>
      </c>
      <c r="F277" s="130" t="s">
        <v>552</v>
      </c>
      <c r="G277" s="131">
        <v>43831</v>
      </c>
      <c r="H277" s="131">
        <v>44198</v>
      </c>
    </row>
    <row r="278" spans="1:8" x14ac:dyDescent="0.3">
      <c r="A278" s="129">
        <v>1081031</v>
      </c>
      <c r="B278" s="129">
        <v>8</v>
      </c>
      <c r="C278" s="129" t="s">
        <v>238</v>
      </c>
      <c r="D278" s="129" t="s">
        <v>242</v>
      </c>
      <c r="E278" s="130" t="s">
        <v>553</v>
      </c>
      <c r="F278" s="130" t="s">
        <v>554</v>
      </c>
      <c r="G278" s="131">
        <v>43831</v>
      </c>
      <c r="H278" s="131">
        <v>44198</v>
      </c>
    </row>
    <row r="279" spans="1:8" x14ac:dyDescent="0.3">
      <c r="A279" s="129">
        <v>1081032</v>
      </c>
      <c r="B279" s="129">
        <v>8</v>
      </c>
      <c r="C279" s="129" t="s">
        <v>238</v>
      </c>
      <c r="D279" s="129" t="s">
        <v>242</v>
      </c>
      <c r="E279" s="130" t="s">
        <v>555</v>
      </c>
      <c r="F279" s="130" t="s">
        <v>556</v>
      </c>
      <c r="G279" s="131">
        <v>43831</v>
      </c>
      <c r="H279" s="131">
        <v>44198</v>
      </c>
    </row>
    <row r="280" spans="1:8" x14ac:dyDescent="0.3">
      <c r="A280" s="129">
        <v>1090372</v>
      </c>
      <c r="B280" s="129">
        <v>9</v>
      </c>
      <c r="C280" s="129" t="s">
        <v>227</v>
      </c>
      <c r="D280" s="129" t="s">
        <v>242</v>
      </c>
      <c r="E280" s="130" t="s">
        <v>309</v>
      </c>
      <c r="F280" s="130" t="s">
        <v>310</v>
      </c>
      <c r="G280" s="131">
        <v>42156</v>
      </c>
      <c r="H280" s="131">
        <v>44349</v>
      </c>
    </row>
    <row r="281" spans="1:8" x14ac:dyDescent="0.3">
      <c r="A281" s="129">
        <v>1090373</v>
      </c>
      <c r="B281" s="129">
        <v>9</v>
      </c>
      <c r="C281" s="129" t="s">
        <v>227</v>
      </c>
      <c r="D281" s="129" t="s">
        <v>242</v>
      </c>
      <c r="E281" s="130" t="s">
        <v>311</v>
      </c>
      <c r="F281" s="130" t="s">
        <v>312</v>
      </c>
      <c r="G281" s="131">
        <v>42156</v>
      </c>
      <c r="H281" s="131">
        <v>44349</v>
      </c>
    </row>
    <row r="282" spans="1:8" x14ac:dyDescent="0.3">
      <c r="A282" s="129">
        <v>1090374</v>
      </c>
      <c r="B282" s="129">
        <v>9</v>
      </c>
      <c r="C282" s="129" t="s">
        <v>227</v>
      </c>
      <c r="D282" s="129" t="s">
        <v>242</v>
      </c>
      <c r="E282" s="130" t="s">
        <v>313</v>
      </c>
      <c r="F282" s="130" t="s">
        <v>314</v>
      </c>
      <c r="G282" s="131">
        <v>42156</v>
      </c>
      <c r="H282" s="131">
        <v>44349</v>
      </c>
    </row>
    <row r="283" spans="1:8" x14ac:dyDescent="0.3">
      <c r="A283" s="129">
        <v>1090377</v>
      </c>
      <c r="B283" s="129">
        <v>9</v>
      </c>
      <c r="C283" s="129" t="s">
        <v>227</v>
      </c>
      <c r="D283" s="129" t="s">
        <v>242</v>
      </c>
      <c r="E283" s="130" t="s">
        <v>315</v>
      </c>
      <c r="F283" s="130" t="s">
        <v>316</v>
      </c>
      <c r="G283" s="131">
        <v>42156</v>
      </c>
      <c r="H283" s="131">
        <v>44349</v>
      </c>
    </row>
    <row r="284" spans="1:8" x14ac:dyDescent="0.3">
      <c r="A284" s="129">
        <v>1090378</v>
      </c>
      <c r="B284" s="129">
        <v>9</v>
      </c>
      <c r="C284" s="129" t="s">
        <v>227</v>
      </c>
      <c r="D284" s="129" t="s">
        <v>242</v>
      </c>
      <c r="E284" s="130" t="s">
        <v>317</v>
      </c>
      <c r="F284" s="130" t="s">
        <v>318</v>
      </c>
      <c r="G284" s="131">
        <v>42156</v>
      </c>
      <c r="H284" s="131">
        <v>44349</v>
      </c>
    </row>
    <row r="285" spans="1:8" x14ac:dyDescent="0.3">
      <c r="A285" s="129">
        <v>1090379</v>
      </c>
      <c r="B285" s="129">
        <v>9</v>
      </c>
      <c r="C285" s="129" t="s">
        <v>227</v>
      </c>
      <c r="D285" s="129" t="s">
        <v>242</v>
      </c>
      <c r="E285" s="130" t="s">
        <v>319</v>
      </c>
      <c r="F285" s="130" t="s">
        <v>320</v>
      </c>
      <c r="G285" s="131">
        <v>42156</v>
      </c>
      <c r="H285" s="131">
        <v>44349</v>
      </c>
    </row>
    <row r="286" spans="1:8" x14ac:dyDescent="0.3">
      <c r="A286" s="129">
        <v>1090380</v>
      </c>
      <c r="B286" s="129">
        <v>9</v>
      </c>
      <c r="C286" s="129" t="s">
        <v>227</v>
      </c>
      <c r="D286" s="129" t="s">
        <v>242</v>
      </c>
      <c r="E286" s="130" t="s">
        <v>321</v>
      </c>
      <c r="F286" s="130" t="s">
        <v>322</v>
      </c>
      <c r="G286" s="131">
        <v>42156</v>
      </c>
      <c r="H286" s="131">
        <v>44349</v>
      </c>
    </row>
    <row r="287" spans="1:8" x14ac:dyDescent="0.3">
      <c r="A287" s="129">
        <v>1090381</v>
      </c>
      <c r="B287" s="129">
        <v>9</v>
      </c>
      <c r="C287" s="129" t="s">
        <v>227</v>
      </c>
      <c r="D287" s="129" t="s">
        <v>242</v>
      </c>
      <c r="E287" s="130" t="s">
        <v>323</v>
      </c>
      <c r="F287" s="130" t="s">
        <v>324</v>
      </c>
      <c r="G287" s="131">
        <v>42156</v>
      </c>
      <c r="H287" s="131">
        <v>44349</v>
      </c>
    </row>
    <row r="288" spans="1:8" x14ac:dyDescent="0.3">
      <c r="A288" s="129">
        <v>1090382</v>
      </c>
      <c r="B288" s="129">
        <v>9</v>
      </c>
      <c r="C288" s="129" t="s">
        <v>227</v>
      </c>
      <c r="D288" s="129" t="s">
        <v>242</v>
      </c>
      <c r="E288" s="130" t="s">
        <v>325</v>
      </c>
      <c r="F288" s="130" t="s">
        <v>326</v>
      </c>
      <c r="G288" s="131">
        <v>42156</v>
      </c>
      <c r="H288" s="131">
        <v>44349</v>
      </c>
    </row>
    <row r="289" spans="1:8" x14ac:dyDescent="0.3">
      <c r="A289" s="129">
        <v>1090384</v>
      </c>
      <c r="B289" s="129">
        <v>9</v>
      </c>
      <c r="C289" s="129" t="s">
        <v>227</v>
      </c>
      <c r="D289" s="129" t="s">
        <v>242</v>
      </c>
      <c r="E289" s="130" t="s">
        <v>327</v>
      </c>
      <c r="F289" s="130" t="s">
        <v>328</v>
      </c>
      <c r="G289" s="131">
        <v>42209</v>
      </c>
      <c r="H289" s="131">
        <v>44402</v>
      </c>
    </row>
    <row r="290" spans="1:8" x14ac:dyDescent="0.3">
      <c r="A290" s="129">
        <v>1090418</v>
      </c>
      <c r="B290" s="129">
        <v>9</v>
      </c>
      <c r="C290" s="129" t="s">
        <v>227</v>
      </c>
      <c r="D290" s="129" t="s">
        <v>242</v>
      </c>
      <c r="E290" s="130" t="s">
        <v>329</v>
      </c>
      <c r="F290" s="130" t="s">
        <v>330</v>
      </c>
      <c r="G290" s="131">
        <v>42271</v>
      </c>
      <c r="H290" s="131">
        <v>44464</v>
      </c>
    </row>
    <row r="291" spans="1:8" x14ac:dyDescent="0.3">
      <c r="A291" s="129">
        <v>1090419</v>
      </c>
      <c r="B291" s="129">
        <v>9</v>
      </c>
      <c r="C291" s="129" t="s">
        <v>227</v>
      </c>
      <c r="D291" s="129" t="s">
        <v>242</v>
      </c>
      <c r="E291" s="130" t="s">
        <v>331</v>
      </c>
      <c r="F291" s="130" t="s">
        <v>332</v>
      </c>
      <c r="G291" s="131">
        <v>42271</v>
      </c>
      <c r="H291" s="131">
        <v>44464</v>
      </c>
    </row>
    <row r="292" spans="1:8" x14ac:dyDescent="0.3">
      <c r="A292" s="129">
        <v>1090441</v>
      </c>
      <c r="B292" s="129">
        <v>9</v>
      </c>
      <c r="C292" s="129" t="s">
        <v>227</v>
      </c>
      <c r="D292" s="129" t="s">
        <v>242</v>
      </c>
      <c r="E292" s="130" t="s">
        <v>333</v>
      </c>
      <c r="F292" s="130" t="s">
        <v>334</v>
      </c>
      <c r="G292" s="131">
        <v>42522</v>
      </c>
      <c r="H292" s="131">
        <v>44715</v>
      </c>
    </row>
    <row r="293" spans="1:8" x14ac:dyDescent="0.3">
      <c r="A293" s="129">
        <v>1090442</v>
      </c>
      <c r="B293" s="129">
        <v>9</v>
      </c>
      <c r="C293" s="129" t="s">
        <v>227</v>
      </c>
      <c r="D293" s="129" t="s">
        <v>242</v>
      </c>
      <c r="E293" s="130" t="s">
        <v>335</v>
      </c>
      <c r="F293" s="130" t="s">
        <v>336</v>
      </c>
      <c r="G293" s="131">
        <v>42522</v>
      </c>
      <c r="H293" s="131">
        <v>44715</v>
      </c>
    </row>
    <row r="294" spans="1:8" x14ac:dyDescent="0.3">
      <c r="A294" s="129">
        <v>1090443</v>
      </c>
      <c r="B294" s="129">
        <v>9</v>
      </c>
      <c r="C294" s="129" t="s">
        <v>227</v>
      </c>
      <c r="D294" s="129" t="s">
        <v>242</v>
      </c>
      <c r="E294" s="130" t="s">
        <v>337</v>
      </c>
      <c r="F294" s="130" t="s">
        <v>338</v>
      </c>
      <c r="G294" s="131">
        <v>42489</v>
      </c>
      <c r="H294" s="131">
        <v>44681</v>
      </c>
    </row>
    <row r="295" spans="1:8" x14ac:dyDescent="0.3">
      <c r="A295" s="129">
        <v>1090449</v>
      </c>
      <c r="B295" s="129">
        <v>9</v>
      </c>
      <c r="C295" s="129" t="s">
        <v>227</v>
      </c>
      <c r="D295" s="129" t="s">
        <v>242</v>
      </c>
      <c r="E295" s="130" t="s">
        <v>339</v>
      </c>
      <c r="F295" s="130" t="s">
        <v>340</v>
      </c>
      <c r="G295" s="131">
        <v>42562</v>
      </c>
      <c r="H295" s="131">
        <v>44755</v>
      </c>
    </row>
    <row r="296" spans="1:8" x14ac:dyDescent="0.3">
      <c r="A296" s="129">
        <v>1090450</v>
      </c>
      <c r="B296" s="129">
        <v>9</v>
      </c>
      <c r="C296" s="129" t="s">
        <v>227</v>
      </c>
      <c r="D296" s="129" t="s">
        <v>242</v>
      </c>
      <c r="E296" s="130" t="s">
        <v>341</v>
      </c>
      <c r="F296" s="130" t="s">
        <v>342</v>
      </c>
      <c r="G296" s="131">
        <v>42562</v>
      </c>
      <c r="H296" s="131">
        <v>44755</v>
      </c>
    </row>
    <row r="297" spans="1:8" x14ac:dyDescent="0.3">
      <c r="A297" s="129">
        <v>1090451</v>
      </c>
      <c r="B297" s="129">
        <v>9</v>
      </c>
      <c r="C297" s="129" t="s">
        <v>227</v>
      </c>
      <c r="D297" s="129" t="s">
        <v>242</v>
      </c>
      <c r="E297" s="130" t="s">
        <v>343</v>
      </c>
      <c r="F297" s="130" t="s">
        <v>344</v>
      </c>
      <c r="G297" s="131">
        <v>42614</v>
      </c>
      <c r="H297" s="131">
        <v>44807</v>
      </c>
    </row>
    <row r="298" spans="1:8" x14ac:dyDescent="0.3">
      <c r="A298" s="129">
        <v>1090461</v>
      </c>
      <c r="B298" s="129">
        <v>9</v>
      </c>
      <c r="C298" s="129" t="s">
        <v>227</v>
      </c>
      <c r="D298" s="129" t="s">
        <v>242</v>
      </c>
      <c r="E298" s="130" t="s">
        <v>345</v>
      </c>
      <c r="F298" s="130" t="s">
        <v>346</v>
      </c>
      <c r="G298" s="131">
        <v>42721</v>
      </c>
      <c r="H298" s="131">
        <v>44913</v>
      </c>
    </row>
    <row r="299" spans="1:8" x14ac:dyDescent="0.3">
      <c r="A299" s="129">
        <v>1090481</v>
      </c>
      <c r="B299" s="129">
        <v>9</v>
      </c>
      <c r="C299" s="129" t="s">
        <v>227</v>
      </c>
      <c r="D299" s="129" t="s">
        <v>242</v>
      </c>
      <c r="E299" s="130" t="s">
        <v>347</v>
      </c>
      <c r="F299" s="130" t="s">
        <v>348</v>
      </c>
      <c r="G299" s="131">
        <v>42879</v>
      </c>
      <c r="H299" s="131">
        <v>43975</v>
      </c>
    </row>
    <row r="300" spans="1:8" x14ac:dyDescent="0.3">
      <c r="A300" s="129">
        <v>1090500</v>
      </c>
      <c r="B300" s="129">
        <v>9</v>
      </c>
      <c r="C300" s="129" t="s">
        <v>227</v>
      </c>
      <c r="D300" s="129" t="s">
        <v>242</v>
      </c>
      <c r="E300" s="130" t="s">
        <v>349</v>
      </c>
      <c r="F300" s="130" t="s">
        <v>350</v>
      </c>
      <c r="G300" s="131">
        <v>43068</v>
      </c>
      <c r="H300" s="131">
        <v>44530</v>
      </c>
    </row>
    <row r="301" spans="1:8" x14ac:dyDescent="0.3">
      <c r="A301" s="129">
        <v>1100401</v>
      </c>
      <c r="B301" s="129">
        <v>10</v>
      </c>
      <c r="C301" s="129" t="s">
        <v>234</v>
      </c>
      <c r="D301" s="129" t="s">
        <v>242</v>
      </c>
      <c r="E301" s="130" t="s">
        <v>452</v>
      </c>
      <c r="F301" s="130" t="s">
        <v>453</v>
      </c>
      <c r="G301" s="131">
        <v>41848</v>
      </c>
      <c r="H301" s="131">
        <v>44041</v>
      </c>
    </row>
    <row r="302" spans="1:8" x14ac:dyDescent="0.3">
      <c r="A302" s="129">
        <v>1100402</v>
      </c>
      <c r="B302" s="129">
        <v>10</v>
      </c>
      <c r="C302" s="129" t="s">
        <v>234</v>
      </c>
      <c r="D302" s="129" t="s">
        <v>242</v>
      </c>
      <c r="E302" s="130" t="s">
        <v>454</v>
      </c>
      <c r="F302" s="130" t="s">
        <v>455</v>
      </c>
      <c r="G302" s="131">
        <v>41848</v>
      </c>
      <c r="H302" s="131">
        <v>44041</v>
      </c>
    </row>
    <row r="303" spans="1:8" x14ac:dyDescent="0.3">
      <c r="A303" s="129">
        <v>1100411</v>
      </c>
      <c r="B303" s="129">
        <v>10</v>
      </c>
      <c r="C303" s="129" t="s">
        <v>234</v>
      </c>
      <c r="D303" s="129" t="s">
        <v>242</v>
      </c>
      <c r="E303" s="130" t="s">
        <v>456</v>
      </c>
      <c r="F303" s="130" t="s">
        <v>457</v>
      </c>
      <c r="G303" s="131">
        <v>42156</v>
      </c>
      <c r="H303" s="131">
        <v>44348</v>
      </c>
    </row>
    <row r="304" spans="1:8" x14ac:dyDescent="0.3">
      <c r="A304" s="129">
        <v>1100412</v>
      </c>
      <c r="B304" s="129">
        <v>10</v>
      </c>
      <c r="C304" s="129" t="s">
        <v>234</v>
      </c>
      <c r="D304" s="129" t="s">
        <v>242</v>
      </c>
      <c r="E304" s="130" t="s">
        <v>458</v>
      </c>
      <c r="F304" s="130" t="s">
        <v>459</v>
      </c>
      <c r="G304" s="131">
        <v>42156</v>
      </c>
      <c r="H304" s="131">
        <v>44348</v>
      </c>
    </row>
    <row r="305" spans="1:8" x14ac:dyDescent="0.3">
      <c r="A305" s="129">
        <v>1100413</v>
      </c>
      <c r="B305" s="129">
        <v>10</v>
      </c>
      <c r="C305" s="129" t="s">
        <v>234</v>
      </c>
      <c r="D305" s="129" t="s">
        <v>242</v>
      </c>
      <c r="E305" s="130" t="s">
        <v>460</v>
      </c>
      <c r="F305" s="130" t="s">
        <v>461</v>
      </c>
      <c r="G305" s="131">
        <v>42156</v>
      </c>
      <c r="H305" s="131">
        <v>44348</v>
      </c>
    </row>
    <row r="306" spans="1:8" x14ac:dyDescent="0.3">
      <c r="A306" s="129">
        <v>1100414</v>
      </c>
      <c r="B306" s="129">
        <v>10</v>
      </c>
      <c r="C306" s="129" t="s">
        <v>234</v>
      </c>
      <c r="D306" s="129" t="s">
        <v>242</v>
      </c>
      <c r="E306" s="130" t="s">
        <v>462</v>
      </c>
      <c r="F306" s="130" t="s">
        <v>463</v>
      </c>
      <c r="G306" s="131">
        <v>42156</v>
      </c>
      <c r="H306" s="131">
        <v>44348</v>
      </c>
    </row>
    <row r="307" spans="1:8" x14ac:dyDescent="0.3">
      <c r="A307" s="129">
        <v>1100415</v>
      </c>
      <c r="B307" s="129">
        <v>10</v>
      </c>
      <c r="C307" s="129" t="s">
        <v>234</v>
      </c>
      <c r="D307" s="129" t="s">
        <v>242</v>
      </c>
      <c r="E307" s="130" t="s">
        <v>464</v>
      </c>
      <c r="F307" s="130" t="s">
        <v>465</v>
      </c>
      <c r="G307" s="131">
        <v>42156</v>
      </c>
      <c r="H307" s="131">
        <v>44348</v>
      </c>
    </row>
    <row r="308" spans="1:8" x14ac:dyDescent="0.3">
      <c r="A308" s="129">
        <v>1100416</v>
      </c>
      <c r="B308" s="129">
        <v>10</v>
      </c>
      <c r="C308" s="129" t="s">
        <v>234</v>
      </c>
      <c r="D308" s="129" t="s">
        <v>242</v>
      </c>
      <c r="E308" s="130" t="s">
        <v>466</v>
      </c>
      <c r="F308" s="130" t="s">
        <v>467</v>
      </c>
      <c r="G308" s="131">
        <v>42156</v>
      </c>
      <c r="H308" s="131">
        <v>44348</v>
      </c>
    </row>
    <row r="309" spans="1:8" x14ac:dyDescent="0.3">
      <c r="A309" s="129">
        <v>1100480</v>
      </c>
      <c r="B309" s="129">
        <v>10</v>
      </c>
      <c r="C309" s="129" t="s">
        <v>234</v>
      </c>
      <c r="D309" s="129" t="s">
        <v>242</v>
      </c>
      <c r="E309" s="130" t="s">
        <v>468</v>
      </c>
      <c r="F309" s="130" t="s">
        <v>469</v>
      </c>
      <c r="G309" s="131">
        <v>42489</v>
      </c>
      <c r="H309" s="131">
        <v>44680</v>
      </c>
    </row>
    <row r="310" spans="1:8" x14ac:dyDescent="0.3">
      <c r="A310" s="129">
        <v>1100483</v>
      </c>
      <c r="B310" s="129">
        <v>10</v>
      </c>
      <c r="C310" s="129" t="s">
        <v>234</v>
      </c>
      <c r="D310" s="129" t="s">
        <v>242</v>
      </c>
      <c r="E310" s="130" t="s">
        <v>470</v>
      </c>
      <c r="F310" s="130" t="s">
        <v>471</v>
      </c>
      <c r="G310" s="131">
        <v>42562</v>
      </c>
      <c r="H310" s="131">
        <v>44753</v>
      </c>
    </row>
    <row r="311" spans="1:8" x14ac:dyDescent="0.3">
      <c r="A311" s="129">
        <v>1100484</v>
      </c>
      <c r="B311" s="129">
        <v>10</v>
      </c>
      <c r="C311" s="129" t="s">
        <v>234</v>
      </c>
      <c r="D311" s="129" t="s">
        <v>242</v>
      </c>
      <c r="E311" s="130" t="s">
        <v>472</v>
      </c>
      <c r="F311" s="130" t="s">
        <v>473</v>
      </c>
      <c r="G311" s="131">
        <v>42562</v>
      </c>
      <c r="H311" s="131">
        <v>44754</v>
      </c>
    </row>
    <row r="312" spans="1:8" x14ac:dyDescent="0.3">
      <c r="A312" s="129">
        <v>1100512</v>
      </c>
      <c r="B312" s="129">
        <v>10</v>
      </c>
      <c r="C312" s="129" t="s">
        <v>234</v>
      </c>
      <c r="D312" s="129" t="s">
        <v>242</v>
      </c>
      <c r="E312" s="130" t="s">
        <v>474</v>
      </c>
      <c r="F312" s="130" t="s">
        <v>475</v>
      </c>
      <c r="G312" s="131">
        <v>42907</v>
      </c>
      <c r="H312" s="131">
        <v>44369</v>
      </c>
    </row>
    <row r="313" spans="1:8" x14ac:dyDescent="0.3">
      <c r="A313" s="129">
        <v>1100535</v>
      </c>
      <c r="B313" s="129">
        <v>10</v>
      </c>
      <c r="C313" s="129" t="s">
        <v>234</v>
      </c>
      <c r="D313" s="129" t="s">
        <v>242</v>
      </c>
      <c r="E313" s="130" t="s">
        <v>476</v>
      </c>
      <c r="F313" s="130" t="s">
        <v>477</v>
      </c>
      <c r="G313" s="131">
        <v>43097</v>
      </c>
      <c r="H313" s="131">
        <v>44193</v>
      </c>
    </row>
    <row r="314" spans="1:8" x14ac:dyDescent="0.3">
      <c r="A314" s="129">
        <v>1100559</v>
      </c>
      <c r="B314" s="129">
        <v>10</v>
      </c>
      <c r="C314" s="129" t="s">
        <v>234</v>
      </c>
      <c r="D314" s="129" t="s">
        <v>242</v>
      </c>
      <c r="E314" s="130" t="s">
        <v>478</v>
      </c>
      <c r="F314" s="130" t="s">
        <v>479</v>
      </c>
      <c r="G314" s="131">
        <v>43263</v>
      </c>
      <c r="H314" s="131">
        <v>44359</v>
      </c>
    </row>
    <row r="315" spans="1:8" ht="20.399999999999999" x14ac:dyDescent="0.3">
      <c r="A315" s="129">
        <v>1100560</v>
      </c>
      <c r="B315" s="129">
        <v>10</v>
      </c>
      <c r="C315" s="129" t="s">
        <v>234</v>
      </c>
      <c r="D315" s="129" t="s">
        <v>242</v>
      </c>
      <c r="E315" s="130" t="s">
        <v>480</v>
      </c>
      <c r="F315" s="130" t="s">
        <v>481</v>
      </c>
      <c r="G315" s="131">
        <v>43263</v>
      </c>
      <c r="H315" s="131">
        <v>44359</v>
      </c>
    </row>
    <row r="316" spans="1:8" x14ac:dyDescent="0.3">
      <c r="A316" s="129">
        <v>1100576</v>
      </c>
      <c r="B316" s="129">
        <v>10</v>
      </c>
      <c r="C316" s="129" t="s">
        <v>234</v>
      </c>
      <c r="D316" s="129" t="s">
        <v>242</v>
      </c>
      <c r="E316" s="130" t="s">
        <v>482</v>
      </c>
      <c r="F316" s="130" t="s">
        <v>483</v>
      </c>
      <c r="G316" s="131">
        <v>43507</v>
      </c>
      <c r="H316" s="131">
        <v>44603</v>
      </c>
    </row>
    <row r="317" spans="1:8" x14ac:dyDescent="0.3">
      <c r="A317" s="129">
        <v>1110129</v>
      </c>
      <c r="B317" s="129">
        <v>11</v>
      </c>
      <c r="C317" s="129" t="s">
        <v>236</v>
      </c>
      <c r="D317" s="129" t="s">
        <v>242</v>
      </c>
      <c r="E317" s="130" t="s">
        <v>486</v>
      </c>
      <c r="F317" s="130" t="s">
        <v>487</v>
      </c>
      <c r="G317" s="131">
        <v>42156</v>
      </c>
      <c r="H317" s="131">
        <v>44349</v>
      </c>
    </row>
    <row r="318" spans="1:8" x14ac:dyDescent="0.3">
      <c r="A318" s="129">
        <v>1110147</v>
      </c>
      <c r="B318" s="129">
        <v>11</v>
      </c>
      <c r="C318" s="129" t="s">
        <v>236</v>
      </c>
      <c r="D318" s="129" t="s">
        <v>242</v>
      </c>
      <c r="E318" s="130" t="s">
        <v>488</v>
      </c>
      <c r="F318" s="130" t="s">
        <v>489</v>
      </c>
      <c r="G318" s="131">
        <v>42880</v>
      </c>
      <c r="H318" s="131">
        <v>43975</v>
      </c>
    </row>
    <row r="319" spans="1:8" x14ac:dyDescent="0.3">
      <c r="A319" s="129">
        <v>1120124</v>
      </c>
      <c r="B319" s="129">
        <v>12</v>
      </c>
      <c r="C319" s="129" t="s">
        <v>230</v>
      </c>
      <c r="D319" s="129" t="s">
        <v>242</v>
      </c>
      <c r="E319" s="130" t="s">
        <v>389</v>
      </c>
      <c r="F319" s="130" t="s">
        <v>390</v>
      </c>
      <c r="G319" s="131">
        <v>42156</v>
      </c>
      <c r="H319" s="131">
        <v>44349</v>
      </c>
    </row>
    <row r="320" spans="1:8" x14ac:dyDescent="0.3">
      <c r="A320" s="129">
        <v>1120125</v>
      </c>
      <c r="B320" s="129">
        <v>12</v>
      </c>
      <c r="C320" s="129" t="s">
        <v>230</v>
      </c>
      <c r="D320" s="129" t="s">
        <v>242</v>
      </c>
      <c r="E320" s="130" t="s">
        <v>391</v>
      </c>
      <c r="F320" s="130" t="s">
        <v>231</v>
      </c>
      <c r="G320" s="131">
        <v>42209</v>
      </c>
      <c r="H320" s="131">
        <v>44402</v>
      </c>
    </row>
    <row r="321" spans="1:8" x14ac:dyDescent="0.3">
      <c r="A321" s="129">
        <v>1120126</v>
      </c>
      <c r="B321" s="129">
        <v>12</v>
      </c>
      <c r="C321" s="129" t="s">
        <v>230</v>
      </c>
      <c r="D321" s="129" t="s">
        <v>242</v>
      </c>
      <c r="E321" s="130" t="s">
        <v>392</v>
      </c>
      <c r="F321" s="130" t="s">
        <v>393</v>
      </c>
      <c r="G321" s="131">
        <v>42209</v>
      </c>
      <c r="H321" s="131">
        <v>44402</v>
      </c>
    </row>
    <row r="322" spans="1:8" x14ac:dyDescent="0.3">
      <c r="A322" s="129">
        <v>1120150</v>
      </c>
      <c r="B322" s="129">
        <v>12</v>
      </c>
      <c r="C322" s="129" t="s">
        <v>230</v>
      </c>
      <c r="D322" s="129" t="s">
        <v>242</v>
      </c>
      <c r="E322" s="130" t="s">
        <v>394</v>
      </c>
      <c r="F322" s="130" t="s">
        <v>395</v>
      </c>
      <c r="G322" s="131">
        <v>42562</v>
      </c>
      <c r="H322" s="131">
        <v>44755</v>
      </c>
    </row>
    <row r="323" spans="1:8" x14ac:dyDescent="0.3">
      <c r="A323" s="141">
        <v>1132195</v>
      </c>
      <c r="B323" s="132">
        <v>13</v>
      </c>
      <c r="C323" s="129" t="s">
        <v>574</v>
      </c>
      <c r="D323" s="132" t="s">
        <v>242</v>
      </c>
      <c r="E323" s="142" t="s">
        <v>575</v>
      </c>
      <c r="F323" s="143" t="s">
        <v>576</v>
      </c>
      <c r="G323" s="134">
        <v>43800</v>
      </c>
      <c r="H323" s="134">
        <v>44166</v>
      </c>
    </row>
    <row r="324" spans="1:8" x14ac:dyDescent="0.3">
      <c r="A324" s="144">
        <v>1132194</v>
      </c>
      <c r="B324" s="132">
        <v>13</v>
      </c>
      <c r="C324" s="129" t="s">
        <v>574</v>
      </c>
      <c r="D324" s="132" t="s">
        <v>242</v>
      </c>
      <c r="E324" s="142" t="s">
        <v>577</v>
      </c>
      <c r="F324" s="143" t="s">
        <v>578</v>
      </c>
      <c r="G324" s="134">
        <v>43800</v>
      </c>
      <c r="H324" s="134">
        <v>44166</v>
      </c>
    </row>
    <row r="325" spans="1:8" x14ac:dyDescent="0.3">
      <c r="A325" s="144">
        <v>1131413</v>
      </c>
      <c r="B325" s="132">
        <v>13</v>
      </c>
      <c r="C325" s="129" t="s">
        <v>574</v>
      </c>
      <c r="D325" s="132" t="s">
        <v>242</v>
      </c>
      <c r="E325" s="142" t="s">
        <v>579</v>
      </c>
      <c r="F325" s="143" t="s">
        <v>580</v>
      </c>
      <c r="G325" s="134">
        <v>43064</v>
      </c>
      <c r="H325" s="134">
        <v>44160</v>
      </c>
    </row>
    <row r="326" spans="1:8" x14ac:dyDescent="0.3">
      <c r="A326" s="144">
        <v>1131433</v>
      </c>
      <c r="B326" s="132">
        <v>13</v>
      </c>
      <c r="C326" s="129" t="s">
        <v>574</v>
      </c>
      <c r="D326" s="132" t="s">
        <v>242</v>
      </c>
      <c r="E326" s="142" t="s">
        <v>581</v>
      </c>
      <c r="F326" s="143" t="s">
        <v>582</v>
      </c>
      <c r="G326" s="134">
        <v>43253</v>
      </c>
      <c r="H326" s="134">
        <v>44349</v>
      </c>
    </row>
    <row r="327" spans="1:8" x14ac:dyDescent="0.3">
      <c r="A327" s="144">
        <v>1132200</v>
      </c>
      <c r="B327" s="132">
        <v>13</v>
      </c>
      <c r="C327" s="129" t="s">
        <v>574</v>
      </c>
      <c r="D327" s="132" t="s">
        <v>242</v>
      </c>
      <c r="E327" s="142" t="s">
        <v>583</v>
      </c>
      <c r="F327" s="143" t="s">
        <v>584</v>
      </c>
      <c r="G327" s="134">
        <v>43800</v>
      </c>
      <c r="H327" s="134">
        <v>44166</v>
      </c>
    </row>
    <row r="328" spans="1:8" x14ac:dyDescent="0.3">
      <c r="A328" s="144">
        <v>1131436</v>
      </c>
      <c r="B328" s="132">
        <v>13</v>
      </c>
      <c r="C328" s="129" t="s">
        <v>574</v>
      </c>
      <c r="D328" s="132" t="s">
        <v>242</v>
      </c>
      <c r="E328" s="142" t="s">
        <v>585</v>
      </c>
      <c r="F328" s="143" t="s">
        <v>586</v>
      </c>
      <c r="G328" s="134">
        <v>43253</v>
      </c>
      <c r="H328" s="134">
        <v>44349</v>
      </c>
    </row>
    <row r="329" spans="1:8" x14ac:dyDescent="0.3">
      <c r="A329" s="144">
        <v>1131437</v>
      </c>
      <c r="B329" s="132">
        <v>13</v>
      </c>
      <c r="C329" s="129" t="s">
        <v>574</v>
      </c>
      <c r="D329" s="132" t="s">
        <v>242</v>
      </c>
      <c r="E329" s="142" t="s">
        <v>587</v>
      </c>
      <c r="F329" s="143" t="s">
        <v>588</v>
      </c>
      <c r="G329" s="134">
        <v>43253</v>
      </c>
      <c r="H329" s="134">
        <v>44349</v>
      </c>
    </row>
    <row r="330" spans="1:8" x14ac:dyDescent="0.3">
      <c r="A330" s="144">
        <v>1131440</v>
      </c>
      <c r="B330" s="132">
        <v>13</v>
      </c>
      <c r="C330" s="129" t="s">
        <v>574</v>
      </c>
      <c r="D330" s="132" t="s">
        <v>242</v>
      </c>
      <c r="E330" s="142" t="s">
        <v>589</v>
      </c>
      <c r="F330" s="143" t="s">
        <v>590</v>
      </c>
      <c r="G330" s="134">
        <v>43253</v>
      </c>
      <c r="H330" s="134">
        <v>44349</v>
      </c>
    </row>
    <row r="331" spans="1:8" x14ac:dyDescent="0.3">
      <c r="A331" s="144">
        <v>1131441</v>
      </c>
      <c r="B331" s="132">
        <v>13</v>
      </c>
      <c r="C331" s="129" t="s">
        <v>574</v>
      </c>
      <c r="D331" s="132" t="s">
        <v>242</v>
      </c>
      <c r="E331" s="142" t="s">
        <v>591</v>
      </c>
      <c r="F331" s="143" t="s">
        <v>592</v>
      </c>
      <c r="G331" s="134">
        <v>43253</v>
      </c>
      <c r="H331" s="134">
        <v>44349</v>
      </c>
    </row>
    <row r="332" spans="1:8" x14ac:dyDescent="0.3">
      <c r="A332" s="144">
        <v>1131450</v>
      </c>
      <c r="B332" s="132">
        <v>13</v>
      </c>
      <c r="C332" s="129" t="s">
        <v>574</v>
      </c>
      <c r="D332" s="132" t="s">
        <v>242</v>
      </c>
      <c r="E332" s="142" t="s">
        <v>593</v>
      </c>
      <c r="F332" s="143" t="s">
        <v>594</v>
      </c>
      <c r="G332" s="134">
        <v>43306</v>
      </c>
      <c r="H332" s="134">
        <v>44402</v>
      </c>
    </row>
    <row r="333" spans="1:8" x14ac:dyDescent="0.3">
      <c r="A333" s="144">
        <v>1132203</v>
      </c>
      <c r="B333" s="132">
        <v>13</v>
      </c>
      <c r="C333" s="129" t="s">
        <v>574</v>
      </c>
      <c r="D333" s="132" t="s">
        <v>242</v>
      </c>
      <c r="E333" s="142" t="s">
        <v>595</v>
      </c>
      <c r="F333" s="143" t="s">
        <v>596</v>
      </c>
      <c r="G333" s="134">
        <v>43800</v>
      </c>
      <c r="H333" s="134">
        <v>44166</v>
      </c>
    </row>
    <row r="334" spans="1:8" x14ac:dyDescent="0.3">
      <c r="A334" s="144">
        <v>1131652</v>
      </c>
      <c r="B334" s="132">
        <v>13</v>
      </c>
      <c r="C334" s="129" t="s">
        <v>574</v>
      </c>
      <c r="D334" s="132" t="s">
        <v>242</v>
      </c>
      <c r="E334" s="142" t="s">
        <v>597</v>
      </c>
      <c r="F334" s="143" t="s">
        <v>598</v>
      </c>
      <c r="G334" s="134">
        <v>43533</v>
      </c>
      <c r="H334" s="134">
        <v>44629</v>
      </c>
    </row>
    <row r="335" spans="1:8" x14ac:dyDescent="0.3">
      <c r="A335" s="144">
        <v>1131684</v>
      </c>
      <c r="B335" s="132">
        <v>13</v>
      </c>
      <c r="C335" s="129" t="s">
        <v>574</v>
      </c>
      <c r="D335" s="132" t="s">
        <v>242</v>
      </c>
      <c r="E335" s="142" t="s">
        <v>599</v>
      </c>
      <c r="F335" s="143" t="s">
        <v>600</v>
      </c>
      <c r="G335" s="134">
        <v>43403</v>
      </c>
      <c r="H335" s="134">
        <v>44316</v>
      </c>
    </row>
    <row r="336" spans="1:8" x14ac:dyDescent="0.3">
      <c r="A336" s="144">
        <v>1132193</v>
      </c>
      <c r="B336" s="132">
        <v>13</v>
      </c>
      <c r="C336" s="129" t="s">
        <v>574</v>
      </c>
      <c r="D336" s="132" t="s">
        <v>242</v>
      </c>
      <c r="E336" s="142" t="s">
        <v>601</v>
      </c>
      <c r="F336" s="143" t="s">
        <v>602</v>
      </c>
      <c r="G336" s="134">
        <v>43800</v>
      </c>
      <c r="H336" s="134">
        <v>44166</v>
      </c>
    </row>
    <row r="337" spans="1:8" x14ac:dyDescent="0.3">
      <c r="A337" s="144">
        <v>1131691</v>
      </c>
      <c r="B337" s="132">
        <v>13</v>
      </c>
      <c r="C337" s="129" t="s">
        <v>574</v>
      </c>
      <c r="D337" s="132" t="s">
        <v>242</v>
      </c>
      <c r="E337" s="142" t="s">
        <v>603</v>
      </c>
      <c r="F337" s="143" t="s">
        <v>604</v>
      </c>
      <c r="G337" s="134">
        <v>43220</v>
      </c>
      <c r="H337" s="134">
        <v>43951</v>
      </c>
    </row>
    <row r="338" spans="1:8" x14ac:dyDescent="0.3">
      <c r="A338" s="144">
        <v>1132205</v>
      </c>
      <c r="B338" s="132">
        <v>13</v>
      </c>
      <c r="C338" s="129" t="s">
        <v>574</v>
      </c>
      <c r="D338" s="132" t="s">
        <v>242</v>
      </c>
      <c r="E338" s="142" t="s">
        <v>605</v>
      </c>
      <c r="F338" s="143" t="s">
        <v>606</v>
      </c>
      <c r="G338" s="134">
        <v>43800</v>
      </c>
      <c r="H338" s="134">
        <v>44166</v>
      </c>
    </row>
    <row r="339" spans="1:8" x14ac:dyDescent="0.3">
      <c r="A339" s="144">
        <v>1131746</v>
      </c>
      <c r="B339" s="132">
        <v>13</v>
      </c>
      <c r="C339" s="129" t="s">
        <v>574</v>
      </c>
      <c r="D339" s="132" t="s">
        <v>242</v>
      </c>
      <c r="E339" s="142" t="s">
        <v>607</v>
      </c>
      <c r="F339" s="143" t="s">
        <v>608</v>
      </c>
      <c r="G339" s="134">
        <v>43293</v>
      </c>
      <c r="H339" s="134">
        <v>44024</v>
      </c>
    </row>
    <row r="340" spans="1:8" x14ac:dyDescent="0.3">
      <c r="A340" s="144">
        <v>1131748</v>
      </c>
      <c r="B340" s="132">
        <v>13</v>
      </c>
      <c r="C340" s="129" t="s">
        <v>574</v>
      </c>
      <c r="D340" s="132" t="s">
        <v>242</v>
      </c>
      <c r="E340" s="142" t="s">
        <v>609</v>
      </c>
      <c r="F340" s="143" t="s">
        <v>610</v>
      </c>
      <c r="G340" s="134">
        <v>43293</v>
      </c>
      <c r="H340" s="134">
        <v>44024</v>
      </c>
    </row>
    <row r="341" spans="1:8" x14ac:dyDescent="0.3">
      <c r="A341" s="144">
        <v>1132185</v>
      </c>
      <c r="B341" s="132">
        <v>13</v>
      </c>
      <c r="C341" s="129" t="s">
        <v>574</v>
      </c>
      <c r="D341" s="132" t="s">
        <v>242</v>
      </c>
      <c r="E341" s="142" t="s">
        <v>611</v>
      </c>
      <c r="F341" s="143" t="s">
        <v>612</v>
      </c>
      <c r="G341" s="134">
        <v>43800</v>
      </c>
      <c r="H341" s="134">
        <v>44166</v>
      </c>
    </row>
    <row r="342" spans="1:8" x14ac:dyDescent="0.3">
      <c r="A342" s="144">
        <v>1131750</v>
      </c>
      <c r="B342" s="132">
        <v>13</v>
      </c>
      <c r="C342" s="129" t="s">
        <v>574</v>
      </c>
      <c r="D342" s="132" t="s">
        <v>242</v>
      </c>
      <c r="E342" s="142" t="s">
        <v>613</v>
      </c>
      <c r="F342" s="143" t="s">
        <v>614</v>
      </c>
      <c r="G342" s="134">
        <v>43293</v>
      </c>
      <c r="H342" s="134">
        <v>44024</v>
      </c>
    </row>
    <row r="343" spans="1:8" x14ac:dyDescent="0.3">
      <c r="A343" s="144">
        <v>1131752</v>
      </c>
      <c r="B343" s="132">
        <v>13</v>
      </c>
      <c r="C343" s="129" t="s">
        <v>574</v>
      </c>
      <c r="D343" s="132" t="s">
        <v>242</v>
      </c>
      <c r="E343" s="142" t="s">
        <v>615</v>
      </c>
      <c r="F343" s="143" t="s">
        <v>616</v>
      </c>
      <c r="G343" s="134">
        <v>43293</v>
      </c>
      <c r="H343" s="134">
        <v>44024</v>
      </c>
    </row>
    <row r="344" spans="1:8" x14ac:dyDescent="0.3">
      <c r="A344" s="144">
        <v>1131768</v>
      </c>
      <c r="B344" s="132">
        <v>13</v>
      </c>
      <c r="C344" s="129" t="s">
        <v>574</v>
      </c>
      <c r="D344" s="132" t="s">
        <v>242</v>
      </c>
      <c r="E344" s="142" t="s">
        <v>617</v>
      </c>
      <c r="F344" s="143" t="s">
        <v>618</v>
      </c>
      <c r="G344" s="134">
        <v>43763</v>
      </c>
      <c r="H344" s="134">
        <v>44859</v>
      </c>
    </row>
    <row r="345" spans="1:8" x14ac:dyDescent="0.3">
      <c r="A345" s="144">
        <v>1131771</v>
      </c>
      <c r="B345" s="132">
        <v>13</v>
      </c>
      <c r="C345" s="129" t="s">
        <v>574</v>
      </c>
      <c r="D345" s="132" t="s">
        <v>242</v>
      </c>
      <c r="E345" s="142" t="s">
        <v>619</v>
      </c>
      <c r="F345" s="143" t="s">
        <v>620</v>
      </c>
      <c r="G345" s="134">
        <v>43398</v>
      </c>
      <c r="H345" s="134">
        <v>44129</v>
      </c>
    </row>
    <row r="346" spans="1:8" x14ac:dyDescent="0.3">
      <c r="A346" s="144">
        <v>1131835</v>
      </c>
      <c r="B346" s="132">
        <v>13</v>
      </c>
      <c r="C346" s="129" t="s">
        <v>574</v>
      </c>
      <c r="D346" s="132" t="s">
        <v>242</v>
      </c>
      <c r="E346" s="142" t="s">
        <v>621</v>
      </c>
      <c r="F346" s="143" t="s">
        <v>622</v>
      </c>
      <c r="G346" s="134">
        <v>43589</v>
      </c>
      <c r="H346" s="134">
        <v>44320</v>
      </c>
    </row>
    <row r="347" spans="1:8" x14ac:dyDescent="0.3">
      <c r="A347" s="144">
        <v>1131836</v>
      </c>
      <c r="B347" s="132">
        <v>13</v>
      </c>
      <c r="C347" s="129" t="s">
        <v>574</v>
      </c>
      <c r="D347" s="132" t="s">
        <v>242</v>
      </c>
      <c r="E347" s="142" t="s">
        <v>623</v>
      </c>
      <c r="F347" s="143" t="s">
        <v>624</v>
      </c>
      <c r="G347" s="134">
        <v>43955</v>
      </c>
      <c r="H347" s="134">
        <v>44320</v>
      </c>
    </row>
    <row r="348" spans="1:8" x14ac:dyDescent="0.3">
      <c r="A348" s="144">
        <v>1131847</v>
      </c>
      <c r="B348" s="132">
        <v>13</v>
      </c>
      <c r="C348" s="129" t="s">
        <v>574</v>
      </c>
      <c r="D348" s="132" t="s">
        <v>242</v>
      </c>
      <c r="E348" s="142" t="s">
        <v>625</v>
      </c>
      <c r="F348" s="143" t="s">
        <v>626</v>
      </c>
      <c r="G348" s="134">
        <v>43589</v>
      </c>
      <c r="H348" s="134">
        <v>44320</v>
      </c>
    </row>
    <row r="349" spans="1:8" x14ac:dyDescent="0.3">
      <c r="A349" s="144">
        <v>1131848</v>
      </c>
      <c r="B349" s="132">
        <v>13</v>
      </c>
      <c r="C349" s="129" t="s">
        <v>574</v>
      </c>
      <c r="D349" s="132" t="s">
        <v>242</v>
      </c>
      <c r="E349" s="142" t="s">
        <v>627</v>
      </c>
      <c r="F349" s="143" t="s">
        <v>628</v>
      </c>
      <c r="G349" s="134">
        <v>43589</v>
      </c>
      <c r="H349" s="134">
        <v>44320</v>
      </c>
    </row>
    <row r="350" spans="1:8" x14ac:dyDescent="0.3">
      <c r="A350" s="144">
        <v>1131868</v>
      </c>
      <c r="B350" s="132">
        <v>13</v>
      </c>
      <c r="C350" s="129" t="s">
        <v>574</v>
      </c>
      <c r="D350" s="132" t="s">
        <v>242</v>
      </c>
      <c r="E350" s="142" t="s">
        <v>629</v>
      </c>
      <c r="F350" s="143" t="s">
        <v>630</v>
      </c>
      <c r="G350" s="134">
        <v>43610</v>
      </c>
      <c r="H350" s="134">
        <v>44341</v>
      </c>
    </row>
    <row r="351" spans="1:8" x14ac:dyDescent="0.3">
      <c r="A351" s="144">
        <v>1131986</v>
      </c>
      <c r="B351" s="132">
        <v>13</v>
      </c>
      <c r="C351" s="129" t="s">
        <v>574</v>
      </c>
      <c r="D351" s="132" t="s">
        <v>242</v>
      </c>
      <c r="E351" s="142" t="s">
        <v>631</v>
      </c>
      <c r="F351" s="143" t="s">
        <v>632</v>
      </c>
      <c r="G351" s="134">
        <v>43263</v>
      </c>
      <c r="H351" s="134">
        <v>44359</v>
      </c>
    </row>
    <row r="352" spans="1:8" x14ac:dyDescent="0.3">
      <c r="A352" s="144">
        <v>1132016</v>
      </c>
      <c r="B352" s="132">
        <v>13</v>
      </c>
      <c r="C352" s="129" t="s">
        <v>574</v>
      </c>
      <c r="D352" s="132" t="s">
        <v>242</v>
      </c>
      <c r="E352" s="142" t="s">
        <v>633</v>
      </c>
      <c r="F352" s="143" t="s">
        <v>634</v>
      </c>
      <c r="G352" s="134">
        <v>43507</v>
      </c>
      <c r="H352" s="134">
        <v>44603</v>
      </c>
    </row>
  </sheetData>
  <sheetProtection autoFilter="0"/>
  <autoFilter ref="A1:H1"/>
  <dataValidations disablePrompts="1" count="6">
    <dataValidation type="list" allowBlank="1" showInputMessage="1" showErrorMessage="1" sqref="A2:A4 A13:A19 A22:A23">
      <formula1>$T$3:$T$21</formula1>
    </dataValidation>
    <dataValidation type="list" allowBlank="1" showInputMessage="1" showErrorMessage="1" sqref="A20">
      <formula1>$T$3:$T$26</formula1>
    </dataValidation>
    <dataValidation type="list" allowBlank="1" showInputMessage="1" showErrorMessage="1" sqref="A111">
      <formula1>$AB$3:$AB$21</formula1>
    </dataValidation>
    <dataValidation type="list" allowBlank="1" showInputMessage="1" showErrorMessage="1" sqref="A171:A173 A177:A178 A186 A192:A198">
      <formula1>$AC$3:$AC$20</formula1>
    </dataValidation>
    <dataValidation type="list" allowBlank="1" showInputMessage="1" showErrorMessage="1" sqref="A199">
      <formula1>$AC$3:$AC$24</formula1>
    </dataValidation>
    <dataValidation type="list" allowBlank="1" showInputMessage="1" showErrorMessage="1" sqref="A212:A221">
      <formula1>$AD$3:$AD$58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PORTADA</vt:lpstr>
      <vt:lpstr>Pauta de Evaluación Anual</vt:lpstr>
      <vt:lpstr>RUBRICA</vt:lpstr>
      <vt:lpstr>Cálculo descriptor supervisions</vt:lpstr>
      <vt:lpstr>PROYECTOS VIGENTES</vt:lpstr>
      <vt:lpstr>vigentes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Barros Clavero, Fabiola</dc:creator>
  <cp:lastModifiedBy>Alejandro Corder</cp:lastModifiedBy>
  <cp:lastPrinted>2019-12-04T21:04:13Z</cp:lastPrinted>
  <dcterms:created xsi:type="dcterms:W3CDTF">2019-11-27T18:52:14Z</dcterms:created>
  <dcterms:modified xsi:type="dcterms:W3CDTF">2020-03-06T14:52:49Z</dcterms:modified>
</cp:coreProperties>
</file>